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G:\.shortcut-targets-by-id\1UolQNk0Nmnx1BMxX9Tl21TyG6mBeetHx\_1 - Licitações IFSP Campus Capivari\Pregões\2026\Nova manutenção\Montagem do processo\pos procuradoria\"/>
    </mc:Choice>
  </mc:AlternateContent>
  <xr:revisionPtr revIDLastSave="0" documentId="13_ncr:1_{59B84D62-3053-49EE-8177-50E8E9D9BDEE}" xr6:coauthVersionLast="47" xr6:coauthVersionMax="47" xr10:uidLastSave="{00000000-0000-0000-0000-000000000000}"/>
  <bookViews>
    <workbookView xWindow="-28920" yWindow="-120" windowWidth="29040" windowHeight="15720" tabRatio="500" xr2:uid="{00000000-000D-0000-FFFF-FFFF00000000}"/>
  </bookViews>
  <sheets>
    <sheet name="RESUMO" sheetId="1" r:id="rId1"/>
    <sheet name="Oficial de Manutenção 40h" sheetId="2" r:id="rId2"/>
    <sheet name="Oficial de Manutenção 20h" sheetId="3" r:id="rId3"/>
    <sheet name="INSUMOS_oficial 40h" sheetId="4" r:id="rId4"/>
    <sheet name="INSUMOS_oficial 20h" sheetId="5" r:id="rId5"/>
    <sheet name="CUSTOS_DIRETOS" sheetId="6" r:id="rId6"/>
  </sheets>
  <definedNames>
    <definedName name="_xlnm.Print_Area" localSheetId="5">CUSTOS_DIRETOS!$A$1:$H$78</definedName>
    <definedName name="_xlnm.Print_Area" localSheetId="4">'INSUMOS_oficial 20h'!$A$1:$L$55</definedName>
    <definedName name="_xlnm.Print_Area" localSheetId="3">'INSUMOS_oficial 40h'!$A$1:$L$56</definedName>
    <definedName name="_xlnm.Print_Area" localSheetId="2">'Oficial de Manutenção 20h'!$A$1:$L$122</definedName>
    <definedName name="_xlnm.Print_Area" localSheetId="1">'Oficial de Manutenção 40h'!$A$1:$L$122</definedName>
    <definedName name="_xlnm.Print_Area" localSheetId="0">RESUMO!$A$1:$L$27</definedName>
    <definedName name="Excel_BuiltIn_Print_Area" localSheetId="5">CUSTOS_DIRETOS!$A$1:$L$97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L66" i="2" l="1"/>
  <c r="K58" i="3"/>
  <c r="K58" i="2"/>
  <c r="K64" i="2"/>
  <c r="K64" i="3"/>
  <c r="K53" i="3"/>
  <c r="K53" i="2"/>
  <c r="K20" i="4"/>
  <c r="K20" i="5"/>
  <c r="K69" i="3" l="1"/>
  <c r="K69" i="2"/>
  <c r="L33" i="3"/>
  <c r="L33" i="2"/>
  <c r="K11" i="5" l="1"/>
  <c r="K13" i="5" s="1"/>
  <c r="L32" i="3" s="1"/>
  <c r="K13" i="4"/>
  <c r="K11" i="4"/>
  <c r="S14" i="5"/>
  <c r="S15" i="4"/>
  <c r="L36" i="2"/>
  <c r="L36" i="3"/>
  <c r="L35" i="3"/>
  <c r="L34" i="3"/>
  <c r="L20" i="3"/>
  <c r="D9" i="5" s="1"/>
  <c r="D14" i="5" s="1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46" i="5" s="1"/>
  <c r="L32" i="2"/>
  <c r="D14" i="4"/>
  <c r="D13" i="4"/>
  <c r="H10" i="6"/>
  <c r="H11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0" i="6"/>
  <c r="H41" i="6"/>
  <c r="H42" i="6"/>
  <c r="H43" i="6"/>
  <c r="H44" i="6"/>
  <c r="H45" i="6"/>
  <c r="H46" i="6"/>
  <c r="H47" i="6"/>
  <c r="H48" i="6"/>
  <c r="H49" i="6"/>
  <c r="H50" i="6"/>
  <c r="H51" i="6"/>
  <c r="H52" i="6"/>
  <c r="H53" i="6"/>
  <c r="H54" i="6"/>
  <c r="H55" i="6"/>
  <c r="H56" i="6"/>
  <c r="H57" i="6"/>
  <c r="H58" i="6"/>
  <c r="H59" i="6"/>
  <c r="H60" i="6"/>
  <c r="H61" i="6"/>
  <c r="H62" i="6"/>
  <c r="H63" i="6"/>
  <c r="H64" i="6"/>
  <c r="H65" i="6"/>
  <c r="H66" i="6"/>
  <c r="H67" i="6"/>
  <c r="H68" i="6"/>
  <c r="H69" i="6"/>
  <c r="H70" i="6"/>
  <c r="H71" i="6"/>
  <c r="H72" i="6"/>
  <c r="H73" i="6"/>
  <c r="H74" i="6"/>
  <c r="H75" i="6"/>
  <c r="H76" i="6"/>
  <c r="H9" i="6"/>
  <c r="H54" i="5"/>
  <c r="F53" i="5"/>
  <c r="F52" i="5"/>
  <c r="D20" i="5"/>
  <c r="D13" i="5"/>
  <c r="H54" i="4"/>
  <c r="K24" i="1" s="1"/>
  <c r="O24" i="1" s="1"/>
  <c r="F53" i="4"/>
  <c r="F52" i="4"/>
  <c r="G45" i="4"/>
  <c r="G44" i="4"/>
  <c r="G43" i="4"/>
  <c r="G42" i="4"/>
  <c r="G41" i="4"/>
  <c r="G40" i="4"/>
  <c r="G39" i="4"/>
  <c r="G38" i="4"/>
  <c r="G37" i="4"/>
  <c r="G36" i="4"/>
  <c r="G35" i="4"/>
  <c r="G34" i="4"/>
  <c r="G33" i="4"/>
  <c r="G32" i="4"/>
  <c r="G31" i="4"/>
  <c r="G30" i="4"/>
  <c r="G29" i="4"/>
  <c r="G28" i="4"/>
  <c r="G27" i="4"/>
  <c r="G26" i="4"/>
  <c r="G25" i="4"/>
  <c r="D20" i="4"/>
  <c r="L35" i="2" s="1"/>
  <c r="L101" i="3"/>
  <c r="K79" i="3"/>
  <c r="K75" i="3"/>
  <c r="K71" i="3"/>
  <c r="K72" i="3" s="1"/>
  <c r="K59" i="3"/>
  <c r="K55" i="3"/>
  <c r="K60" i="3" s="1"/>
  <c r="L101" i="2"/>
  <c r="K79" i="2"/>
  <c r="K75" i="2"/>
  <c r="K71" i="2"/>
  <c r="K59" i="2"/>
  <c r="K55" i="2"/>
  <c r="L34" i="2"/>
  <c r="L25" i="2"/>
  <c r="L26" i="2" s="1"/>
  <c r="L28" i="2" s="1"/>
  <c r="L86" i="2" s="1"/>
  <c r="H77" i="6" l="1"/>
  <c r="D15" i="4"/>
  <c r="K60" i="2"/>
  <c r="K61" i="2" s="1"/>
  <c r="K61" i="3"/>
  <c r="D15" i="5"/>
  <c r="L40" i="3"/>
  <c r="H78" i="6"/>
  <c r="L41" i="3" s="1"/>
  <c r="G46" i="4"/>
  <c r="L40" i="2" s="1"/>
  <c r="L31" i="2"/>
  <c r="L37" i="2" s="1"/>
  <c r="J117" i="2" s="1"/>
  <c r="L83" i="2"/>
  <c r="L79" i="2"/>
  <c r="L64" i="2"/>
  <c r="L57" i="2"/>
  <c r="L53" i="2"/>
  <c r="L49" i="2"/>
  <c r="L78" i="2"/>
  <c r="L51" i="2"/>
  <c r="L47" i="2"/>
  <c r="L58" i="2"/>
  <c r="L50" i="2"/>
  <c r="L82" i="2"/>
  <c r="L52" i="2"/>
  <c r="L48" i="2"/>
  <c r="J116" i="2"/>
  <c r="L81" i="2"/>
  <c r="L80" i="2"/>
  <c r="L54" i="2"/>
  <c r="L25" i="3"/>
  <c r="K72" i="2"/>
  <c r="L59" i="2" l="1"/>
  <c r="L75" i="2"/>
  <c r="L31" i="3" a="1"/>
  <c r="L31" i="3" s="1"/>
  <c r="L37" i="3" s="1"/>
  <c r="J117" i="3" s="1"/>
  <c r="L41" i="2"/>
  <c r="L84" i="2"/>
  <c r="L95" i="2" s="1"/>
  <c r="L71" i="2"/>
  <c r="L60" i="2"/>
  <c r="L61" i="2" s="1"/>
  <c r="L92" i="2" s="1"/>
  <c r="L72" i="2"/>
  <c r="L73" i="2"/>
  <c r="L74" i="2" s="1"/>
  <c r="L69" i="2"/>
  <c r="L55" i="2"/>
  <c r="L65" i="2"/>
  <c r="L26" i="3"/>
  <c r="L28" i="3" s="1"/>
  <c r="L86" i="3" s="1"/>
  <c r="L42" i="2"/>
  <c r="L42" i="3"/>
  <c r="L43" i="3" s="1"/>
  <c r="J118" i="3" s="1"/>
  <c r="L91" i="2" l="1"/>
  <c r="L67" i="2"/>
  <c r="L93" i="2" s="1"/>
  <c r="L43" i="2"/>
  <c r="J116" i="3"/>
  <c r="L81" i="3"/>
  <c r="L78" i="3"/>
  <c r="L51" i="3"/>
  <c r="L47" i="3"/>
  <c r="L48" i="3"/>
  <c r="L80" i="3"/>
  <c r="L58" i="3"/>
  <c r="L54" i="3"/>
  <c r="L50" i="3"/>
  <c r="L83" i="3"/>
  <c r="L64" i="3"/>
  <c r="L57" i="3"/>
  <c r="L53" i="3"/>
  <c r="L49" i="3"/>
  <c r="L82" i="3"/>
  <c r="L52" i="3"/>
  <c r="L79" i="3"/>
  <c r="L76" i="2"/>
  <c r="L94" i="2" s="1"/>
  <c r="J118" i="2"/>
  <c r="L72" i="3" l="1"/>
  <c r="L66" i="3"/>
  <c r="L75" i="3"/>
  <c r="L59" i="3"/>
  <c r="L60" i="3" s="1"/>
  <c r="L61" i="3" s="1"/>
  <c r="L92" i="3" s="1"/>
  <c r="L73" i="3"/>
  <c r="L74" i="3" s="1"/>
  <c r="L69" i="3"/>
  <c r="L65" i="3"/>
  <c r="L67" i="3" s="1"/>
  <c r="L93" i="3" s="1"/>
  <c r="L55" i="3"/>
  <c r="L71" i="3"/>
  <c r="L84" i="3"/>
  <c r="L95" i="3" s="1"/>
  <c r="L91" i="3" l="1"/>
  <c r="L88" i="3"/>
  <c r="L96" i="3" s="1"/>
  <c r="L76" i="3"/>
  <c r="L94" i="3" s="1"/>
  <c r="L97" i="3" l="1"/>
  <c r="L100" i="3" s="1"/>
  <c r="L110" i="3" s="1"/>
  <c r="J119" i="3"/>
  <c r="J120" i="3" s="1"/>
  <c r="L102" i="3" l="1"/>
  <c r="J122" i="3"/>
  <c r="L108" i="3" l="1"/>
  <c r="L103" i="3"/>
  <c r="L109" i="3"/>
  <c r="L111" i="3" s="1"/>
  <c r="J121" i="3" s="1"/>
  <c r="L107" i="3"/>
  <c r="G23" i="1"/>
  <c r="K23" i="1" s="1"/>
  <c r="L105" i="3"/>
  <c r="L104" i="3"/>
  <c r="O23" i="1" l="1"/>
  <c r="L88" i="2" l="1"/>
  <c r="L96" i="2" s="1"/>
  <c r="L97" i="2" s="1"/>
  <c r="L100" i="2" l="1"/>
  <c r="L102" i="2" s="1"/>
  <c r="J119" i="2"/>
  <c r="J120" i="2" s="1"/>
  <c r="L110" i="2" l="1"/>
  <c r="J122" i="2" s="1"/>
  <c r="L105" i="2" l="1"/>
  <c r="L109" i="2"/>
  <c r="L111" i="2" s="1"/>
  <c r="J121" i="2" s="1"/>
  <c r="G22" i="1"/>
  <c r="K22" i="1" s="1"/>
  <c r="L107" i="2"/>
  <c r="L104" i="2"/>
  <c r="L108" i="2"/>
  <c r="L103" i="2"/>
  <c r="O22" i="1" l="1"/>
  <c r="K25" i="1"/>
  <c r="K26" i="1" l="1"/>
  <c r="O2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Antonio</author>
  </authors>
  <commentList>
    <comment ref="K73" authorId="0" shapeId="0" xr:uid="{00000000-0006-0000-0100-000001000000}">
      <text>
        <r>
          <rPr>
            <b/>
            <sz val="9"/>
            <color indexed="81"/>
            <rFont val="Segoe UI"/>
            <family val="2"/>
          </rPr>
          <t>Antonio:</t>
        </r>
        <r>
          <rPr>
            <sz val="9"/>
            <color indexed="81"/>
            <rFont val="Segoe UI"/>
            <family val="2"/>
          </rPr>
          <t xml:space="preserve">
O provisionamento para o item Aviso Prévio Indenizado seguiu estritamente os parâmetros consolidados pela jurisprudência do Tribunal de Contas da União (Acórdão TCU nº 1.186/2017 - Plenário), ficando limitado aos seguintes percentuais máximos na proposta da licitante:Para o primeiro ano de vigência contratual (inicial): O percentual máximo admitido é de 1,94% sobre a remuneração, correspondente ao custo estatístico da demissão imotivada calculada sobre o período base de 30 dias.Para cada eventual prorrogação contratual: O percentual será acrescido em 0,194% por ano subsequente de execução, correspondente à proporcionalidade dos 3 dias adicionais por ano trabalhado instituída pela Lei nº 12.506/2011.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<sst xmlns="http://schemas.openxmlformats.org/spreadsheetml/2006/main" count="830" uniqueCount="394">
  <si>
    <t>RESUMO</t>
  </si>
  <si>
    <t>Número do Processo:</t>
  </si>
  <si>
    <t>ESTUDO DE VIABILIDADE – NOVA CONTRATAÇÃO DE MANUTENÇÃO PREDIAL</t>
  </si>
  <si>
    <t>Número da Licitação:</t>
  </si>
  <si>
    <t>Data do Pregão :</t>
  </si>
  <si>
    <t>Horário:</t>
  </si>
  <si>
    <t>Descrição do Serviço:</t>
  </si>
  <si>
    <t>Prestação de serviços continuados de MANUTENÇÃO PREDIAL PREVENTIVA E CORRETIVA</t>
  </si>
  <si>
    <t>►</t>
  </si>
  <si>
    <t>Data de apresentação da proposta: (dia/mês/ano)</t>
  </si>
  <si>
    <t>Município:</t>
  </si>
  <si>
    <t>Capivari</t>
  </si>
  <si>
    <t>Sindicato Vinculado:</t>
  </si>
  <si>
    <t>Ano da Convenção Coletiva do Trabalho:</t>
  </si>
  <si>
    <t>2025/2027</t>
  </si>
  <si>
    <t>Número de meses de execução contratual:</t>
  </si>
  <si>
    <t>Tipo de serviço:</t>
  </si>
  <si>
    <t>Manutenção Predial</t>
  </si>
  <si>
    <t>Unidade de medida (postos):</t>
  </si>
  <si>
    <t>Quantidade total a contratar em função da unidade de medida:</t>
  </si>
  <si>
    <t>QUADRO RESUMO – VALOR TOTAL DOS SERVIÇOS</t>
  </si>
  <si>
    <t>1. MÃO DE OBRA, MATERIAIS, SERVIÇOS EVENTUAIS</t>
  </si>
  <si>
    <t xml:space="preserve">Posto  </t>
  </si>
  <si>
    <t>Valor por posto</t>
  </si>
  <si>
    <t xml:space="preserve">Quantidade de postos  </t>
  </si>
  <si>
    <t>Valor mensal do serviço</t>
  </si>
  <si>
    <t>CUSTO ESTIMADO MENSAL TOTAL:</t>
  </si>
  <si>
    <t>CUSTO ESTIMADO TOTAL PARA 12 MESES DE VIGÊNCIA:</t>
  </si>
  <si>
    <t>PLANILHA DE CUSTO E FORMAÇÃO DE PREÇOS</t>
  </si>
  <si>
    <t>Data do Pregão:</t>
  </si>
  <si>
    <t>Prestação de serviços continuados de MANUTENÇÃO PREDIAL PREVENTIVA E CORRETIVA – Oficial de Manutenção Predial – 40h</t>
  </si>
  <si>
    <t>CAPIVIAR/SP</t>
  </si>
  <si>
    <t>Oficial de Manutenção</t>
  </si>
  <si>
    <t xml:space="preserve">Unidade de medida      </t>
  </si>
  <si>
    <t>Posto</t>
  </si>
  <si>
    <t xml:space="preserve">Quantidade total a contratar (em função da unidade de medida):      </t>
  </si>
  <si>
    <t>DADOS COMPLEMENTARES PARA COMPOSIÇÃO DOS CUSTOS REFERENTE À MÃO-DE-OBRA</t>
  </si>
  <si>
    <t>Salário Normativo da Categoria Profissional:</t>
  </si>
  <si>
    <t>Categoria profissional (vinculada a execução contratual)</t>
  </si>
  <si>
    <t>Construção civil</t>
  </si>
  <si>
    <t>Data base da categoria</t>
  </si>
  <si>
    <t>1º maio</t>
  </si>
  <si>
    <t>MÓDULO 1 – COMPOSIÇÃO DA REMUNERAÇÃO</t>
  </si>
  <si>
    <t>VALOR</t>
  </si>
  <si>
    <t>A</t>
  </si>
  <si>
    <t>Salário Base</t>
  </si>
  <si>
    <t>B</t>
  </si>
  <si>
    <t>Adicional de Periculosidade</t>
  </si>
  <si>
    <t>C</t>
  </si>
  <si>
    <t>Outros (especificar)</t>
  </si>
  <si>
    <t>VALOR DA REMUNERAÇÃO</t>
  </si>
  <si>
    <t xml:space="preserve">MÓDULO 2 – BENEFÍCIOS MENSAIS E DIÁRIOS  </t>
  </si>
  <si>
    <t>Vale transporte</t>
  </si>
  <si>
    <t>D</t>
  </si>
  <si>
    <t>Seguro de vida</t>
  </si>
  <si>
    <t>E</t>
  </si>
  <si>
    <t>Auxilio funeral</t>
  </si>
  <si>
    <t>F</t>
  </si>
  <si>
    <t>Café da manhã</t>
  </si>
  <si>
    <t>TOTAL DE BENEFÍCIOS MENSAIS E DIÁRIOS</t>
  </si>
  <si>
    <t xml:space="preserve">MÓDULO 3 – INSUMOS DIVERSOS  </t>
  </si>
  <si>
    <t>ok</t>
  </si>
  <si>
    <t>Ferramentas e Equipamentos</t>
  </si>
  <si>
    <t>TOTAL DE INSUMOS DIVERSOS</t>
  </si>
  <si>
    <t>MÓDULO 4 – ENCARGOS SOCIAIS E TRABALHISTAS</t>
  </si>
  <si>
    <t>Submódulo 4.1 – Encargos previdenciários e FGTS</t>
  </si>
  <si>
    <t>%</t>
  </si>
  <si>
    <t>INSS</t>
  </si>
  <si>
    <t>SESI ou SESC</t>
  </si>
  <si>
    <t>SENAI ou SENAC</t>
  </si>
  <si>
    <t>INCRA</t>
  </si>
  <si>
    <t>Salário Educação</t>
  </si>
  <si>
    <t>FGTS</t>
  </si>
  <si>
    <t>G</t>
  </si>
  <si>
    <t>H</t>
  </si>
  <si>
    <t>SEBRAE</t>
  </si>
  <si>
    <t>Total do Submódulo 4.1</t>
  </si>
  <si>
    <t>Submódulo 4.2 – Décimo terceiro salário e adicional de férias</t>
  </si>
  <si>
    <t xml:space="preserve"> </t>
  </si>
  <si>
    <t>Décimo terceiro salário</t>
  </si>
  <si>
    <t>Subtotal</t>
  </si>
  <si>
    <t>Incidência do submódulo 4.1 sobre décimo terceiro salário e adicional de férias</t>
  </si>
  <si>
    <t>Total do submódulo 4.2</t>
  </si>
  <si>
    <t>Submódulo 4.3 – Afastamento maternidade</t>
  </si>
  <si>
    <t>Percentual de ocorrência anual:</t>
  </si>
  <si>
    <t>Incidência do Submódulo 4.1 sobre afastamento maternidade</t>
  </si>
  <si>
    <t>Incidência do Submódulo 4.1 sobre remuneração e 13º salário do substituto</t>
  </si>
  <si>
    <t>Total do submódulo 4.3</t>
  </si>
  <si>
    <t>Submódulo 4.4 – Provisão para rescisão</t>
  </si>
  <si>
    <t>Quantidade de dias:</t>
  </si>
  <si>
    <t>Incidência do FGTS sobre aviso prévio indenizado</t>
  </si>
  <si>
    <t>Multa do FGTS do aviso prévio indenizado</t>
  </si>
  <si>
    <t>Aviso prévio trabalhado</t>
  </si>
  <si>
    <t>Incidência do Submódulo 4.1 sobre aviso prévio trabalhado</t>
  </si>
  <si>
    <t>Multa do FGTS do aviso prévio trabalhado ou aviso prévio indenizado</t>
  </si>
  <si>
    <t>Total do submódulo 4.4</t>
  </si>
  <si>
    <t>Submódulo 4.5 – Custo de reposição do profissional ausente</t>
  </si>
  <si>
    <t>Substituto na cobertura de Férias</t>
  </si>
  <si>
    <t>Substituto na cobertura de Ausências por doença</t>
  </si>
  <si>
    <t>Substituto na cobertura de Licença paternidade</t>
  </si>
  <si>
    <t>Substituto na cobertura de Ausências Legais</t>
  </si>
  <si>
    <t>Substituto na Ausência por Acidente de Trabalho</t>
  </si>
  <si>
    <t>Média de dias de afastamento:</t>
  </si>
  <si>
    <t>Substituto na cobertura de Afastamento Maternidade</t>
  </si>
  <si>
    <t>Total do submódulo 4.5</t>
  </si>
  <si>
    <t>Submódulo 4.6 – Outros encargos previstos em lei ou convenção coletiva (especificar)</t>
  </si>
  <si>
    <t>SECONCI</t>
  </si>
  <si>
    <t>Total do submódulo 4.6</t>
  </si>
  <si>
    <t>QUADRO RESUMO – MODULO 4 – Encargos sociais e Trabalhistas</t>
  </si>
  <si>
    <t>4.1 – Encargos Sociais, Previdenciários e FGTS</t>
  </si>
  <si>
    <t>4.2 –  Décimo terceiro salário e adicional de férias</t>
  </si>
  <si>
    <t>4.3 – Afastamento Maternidade</t>
  </si>
  <si>
    <t>4.4 – Provisão para Rescisão</t>
  </si>
  <si>
    <t>4.5 – Custo de Reposição do Profissional Ausente</t>
  </si>
  <si>
    <t>4.6 – Outros encargos</t>
  </si>
  <si>
    <t>TOTAL DE ENCARGOS SOCIAIS E TRABALHISTAS</t>
  </si>
  <si>
    <t xml:space="preserve">MÓDULO 05 – CUSTOS INDIRETOS, TRIBUTOS E LUCRO  </t>
  </si>
  <si>
    <t>Custos Indiretos</t>
  </si>
  <si>
    <t>Tributos</t>
  </si>
  <si>
    <t xml:space="preserve">Base de cálculo  </t>
  </si>
  <si>
    <t>B.1  Tributos Federais</t>
  </si>
  <si>
    <t>PIS:</t>
  </si>
  <si>
    <t>COFINS:</t>
  </si>
  <si>
    <t>OUTROS:</t>
  </si>
  <si>
    <t>B.2</t>
  </si>
  <si>
    <t>Tributos Municipais</t>
  </si>
  <si>
    <t>ISSQN</t>
  </si>
  <si>
    <t>Alíquota</t>
  </si>
  <si>
    <t>Valor</t>
  </si>
  <si>
    <t>B.3</t>
  </si>
  <si>
    <t>Outros tributos (especificar):</t>
  </si>
  <si>
    <t>TOTAL DOS TRIBUTOS:</t>
  </si>
  <si>
    <t>Lucro</t>
  </si>
  <si>
    <t>Total de Custos Indiretos, Tributos e Lucro</t>
  </si>
  <si>
    <t>QUADRO RESUMO DO CUSTO POR EMPREGADO</t>
  </si>
  <si>
    <t>Capivari SP</t>
  </si>
  <si>
    <r>
      <rPr>
        <b/>
        <sz val="10"/>
        <color rgb="FF000000"/>
        <rFont val="Arial1"/>
        <charset val="1"/>
      </rPr>
      <t xml:space="preserve">Mão de obra vinculada à execução contratual </t>
    </r>
    <r>
      <rPr>
        <b/>
        <sz val="7"/>
        <color rgb="FF000000"/>
        <rFont val="Arial"/>
        <family val="2"/>
        <charset val="1"/>
      </rPr>
      <t>(valor por empregado)</t>
    </r>
  </si>
  <si>
    <t>Valor (R$)</t>
  </si>
  <si>
    <t>MÓDULO 01 – Composição da Remuneração</t>
  </si>
  <si>
    <t>MÓDULO 02 – Benefícios Mensais e Diários</t>
  </si>
  <si>
    <t>MÓDULO 03 – Insumos Diversos</t>
  </si>
  <si>
    <t>MÓDULO 04 – Encargos Sociais e Trabalhistas</t>
  </si>
  <si>
    <t>Subtotal (A+B+C+D)</t>
  </si>
  <si>
    <t>MÓDULO 05 – Custos Indiretos, Tributos e Lucro</t>
  </si>
  <si>
    <t>Valor total proposto por empregado</t>
  </si>
  <si>
    <t>Prestação de serviços continuados de MANUTENÇÃO PREDIAL PREVENTIVA E CORRETIVA – Oficial de Manutenção Predial 20h</t>
  </si>
  <si>
    <t>Hora</t>
  </si>
  <si>
    <t>Qtde mensal</t>
  </si>
  <si>
    <t>10:00 horas</t>
  </si>
  <si>
    <t>INSUMOS DA MÃO DE OBRA – EQUIPE RESIDENTE OFICIAL DE MANUTENÇÃO</t>
  </si>
  <si>
    <t>Oficial de Manutenção Predial</t>
  </si>
  <si>
    <t>Base de cálculo</t>
  </si>
  <si>
    <t>Dias úteis por mês</t>
  </si>
  <si>
    <t>Nº de viagens diárias</t>
  </si>
  <si>
    <t>Tarifa</t>
  </si>
  <si>
    <t>Parcela do empregado</t>
  </si>
  <si>
    <t>Valor mensal</t>
  </si>
  <si>
    <t>Custo da empresa</t>
  </si>
  <si>
    <t>Auxílio funeral</t>
  </si>
  <si>
    <t>Valor unitário</t>
  </si>
  <si>
    <t>Café da manhã e lanche da tarde</t>
  </si>
  <si>
    <t>Ocorrência</t>
  </si>
  <si>
    <t>Valor diário por empregado</t>
  </si>
  <si>
    <t>Itens A e B da cct</t>
  </si>
  <si>
    <t xml:space="preserve">Valor mensal  </t>
  </si>
  <si>
    <t>Custo mensal</t>
  </si>
  <si>
    <t>UNIFORMES, EPIs e EPCs</t>
  </si>
  <si>
    <t>Item</t>
  </si>
  <si>
    <t>Preço unitário</t>
  </si>
  <si>
    <t>Vida útil meses</t>
  </si>
  <si>
    <t>Quantidade</t>
  </si>
  <si>
    <t>Calça tipo pijama em brim</t>
  </si>
  <si>
    <t>Jaleco em brim manga curta</t>
  </si>
  <si>
    <t>Camisa manga curta, gola 100% algodão</t>
  </si>
  <si>
    <t>Agasalho de frio</t>
  </si>
  <si>
    <t>Pares de Meias</t>
  </si>
  <si>
    <t>Bota de segurança com proteção no bico em PVC</t>
  </si>
  <si>
    <t>Bota de borracha tipo galocha</t>
  </si>
  <si>
    <t>Capa de chuva em PVC</t>
  </si>
  <si>
    <t>Capacete de segurança</t>
  </si>
  <si>
    <t>Óculos de segurança</t>
  </si>
  <si>
    <t>Protetor auricular</t>
  </si>
  <si>
    <t>Luva de vaqueta (par)</t>
  </si>
  <si>
    <t>Cinto de segurança completo do tipo paraquedista com talabarte duplo</t>
  </si>
  <si>
    <t>Máscara respiratória descartável PFF2</t>
  </si>
  <si>
    <t>Escudo/máscara soldador, escurecimento automático</t>
  </si>
  <si>
    <t>Avental de raspa</t>
  </si>
  <si>
    <t>Máscara/Protetor facial</t>
  </si>
  <si>
    <t>Protetor solar</t>
  </si>
  <si>
    <t>Custo mensal por funcionário:</t>
  </si>
  <si>
    <t>MATERIAIS E SERVIÇOS DIVERSOS</t>
  </si>
  <si>
    <t>Descrição</t>
  </si>
  <si>
    <t>Custo anual estimado</t>
  </si>
  <si>
    <t>Quant. meses</t>
  </si>
  <si>
    <t>Materiais de reposição (consumo) o item 5.6 do Termo de Referência</t>
  </si>
  <si>
    <t>FIXO - NÃO MEXER/NÃO ALTERA O VALOR</t>
  </si>
  <si>
    <t>Serviços diverso conforme o item 5.5 Termo de Referência</t>
  </si>
  <si>
    <t>CUSTO MENSAL VARIÁVEL</t>
  </si>
  <si>
    <t>Servente</t>
  </si>
  <si>
    <t xml:space="preserve">Descrição   </t>
  </si>
  <si>
    <t>Preço Unitário</t>
  </si>
  <si>
    <t>Vida útil ou depreciação - meses</t>
  </si>
  <si>
    <t>Escada de alumínio doméstica 7 degraus</t>
  </si>
  <si>
    <t>Serra circular para madeira 7.1/4 polegada</t>
  </si>
  <si>
    <t>Alicate amperímetro</t>
  </si>
  <si>
    <t>Jogo de chaves “ALLEN”</t>
  </si>
  <si>
    <t>Jogo de chaves combinada</t>
  </si>
  <si>
    <t>Jogo de chaves Philips</t>
  </si>
  <si>
    <t>Jogo de chaves fenda</t>
  </si>
  <si>
    <t>Chave inglesa 12 pol.</t>
  </si>
  <si>
    <t>Chave grifo (encanador) 14 pol.</t>
  </si>
  <si>
    <t>Jogo chave torx</t>
  </si>
  <si>
    <t>Jogo de limas</t>
  </si>
  <si>
    <t>Jogo completo de brocas para aço, madeira e concreto</t>
  </si>
  <si>
    <t>Jogo de serra copo</t>
  </si>
  <si>
    <t>Alicates de pressão 10 pol.</t>
  </si>
  <si>
    <t>Alicate universal com cabo isolado 8 polegadas</t>
  </si>
  <si>
    <t>Alicate de corte diagonal 8 pol.</t>
  </si>
  <si>
    <t>Lanterna</t>
  </si>
  <si>
    <t>Plaina elétrica</t>
  </si>
  <si>
    <t>Jogo de tarraxas/cossinete ½ pol. a 4 pol.</t>
  </si>
  <si>
    <t>Alicate rebitador manual</t>
  </si>
  <si>
    <t>Estilete com jogo de lâminas</t>
  </si>
  <si>
    <t>Trena 5 metros</t>
  </si>
  <si>
    <t>Martelo tipo pena</t>
  </si>
  <si>
    <t>Martelo borracha</t>
  </si>
  <si>
    <t>Marreta 2 kg</t>
  </si>
  <si>
    <t>Pá de bico com cabo de madeira</t>
  </si>
  <si>
    <t>Enxada com cabo de madeira</t>
  </si>
  <si>
    <t>Picareta com cabo de madeira</t>
  </si>
  <si>
    <t>Cavadeira comum e articulada com cabo de madeira</t>
  </si>
  <si>
    <t>Carrinho de mão</t>
  </si>
  <si>
    <t>Prumo</t>
  </si>
  <si>
    <t>Colher de pedreiro</t>
  </si>
  <si>
    <t>Espátula</t>
  </si>
  <si>
    <t>Nível a laser</t>
  </si>
  <si>
    <t>Cortador/Riscador de cerâmicas</t>
  </si>
  <si>
    <t>Desempenadeira de aço dentada</t>
  </si>
  <si>
    <t>Desempenadeira de aço lisa</t>
  </si>
  <si>
    <t>Jogo de formão</t>
  </si>
  <si>
    <t>Machado com cabo de madeira</t>
  </si>
  <si>
    <t>Caneta teste para eletricista</t>
  </si>
  <si>
    <t>Extensor para rolo de pintura para utilização em prédio com dois andares</t>
  </si>
  <si>
    <t>Chave inglesa 6 pol.</t>
  </si>
  <si>
    <t>Jogo de bits e soquetes de 1/4”</t>
  </si>
  <si>
    <t>Martelete rotativo perfurador e rompedor</t>
  </si>
  <si>
    <t>Custo mensal total:</t>
  </si>
  <si>
    <t>Item 5.16 do TR</t>
  </si>
  <si>
    <t>Item 5.17 do TR</t>
  </si>
  <si>
    <t>https://www.epipremium.com.br/vestimentas/uniformes-profissionais/calca-em-brim-cinza-elastico-total?parceiro=1&amp;gad_source=1&amp;gad_campaignid=22941187141&amp;gbraid=0AAAAADmmDLulo9zQSUnK5T_3E4q9T8b4Y&amp;gclid=CjwKCAjw8arQBhB9EiwAfIKdQnpXoimKRSUoXEITkhvTkw95Gfz3o7lN-9kfxK7fPWYc939OXZjRWBoC_gkQAvD_BwE&amp;variant_id=2049</t>
  </si>
  <si>
    <t>https://www.epipremium.com.br/vestimentas/uniformes-profissionais/jaleco-em-brim-cinza-com-3-bolsos-manga-curta</t>
  </si>
  <si>
    <t>https://www.epipremium.com.br/loja/busca.php?loja=1262471&amp;palavra_busca=camisa+manga+curta</t>
  </si>
  <si>
    <t>https://www.epipremium.com.br/vestimentas/protecao-termica/blusa-de-moletom-termica-branco-gola-careca-c-a-31811-maicol</t>
  </si>
  <si>
    <t>https://www.epipremium.com.br/meia-cano-alto-branca</t>
  </si>
  <si>
    <t>https://www.epipremium.com.br/calcados/botinas-em-couro/botina-de-seguranca-c-elastico-bico-pvc-vulcaflex-marluvas-c-a-43377</t>
  </si>
  <si>
    <t>https://www.epipremium.com.br/calcados/bota-de-pvc/bota-de-pvc-preta-cano-medio-forrada-vulcaflex-marluvas-c-a-42291</t>
  </si>
  <si>
    <t>https://www.epipremium.com.br/vestimentas/impermeaveis/capa-de-chuva-em-trevira-amarela-com-capuz-c-a-35562-vinilseg-3605</t>
  </si>
  <si>
    <t>https://www.epipremium.com.br/protecao-a-cabeca/capacete/capacete-3m-h710-azul-ventilado-com-catraca-e-jugular-c-a-29637</t>
  </si>
  <si>
    <t>https://www.epipremium.com.br/oculos-de-seguranca-summer-incolor-c-a-19176</t>
  </si>
  <si>
    <t>https://www.epipremium.com.br/plug-de-espuma-laranja-3m-com-cordao-1110-c-a-5674</t>
  </si>
  <si>
    <t>https://www.epipremium.com.br/protetor-solar-fps30-com-120-grs-henlau</t>
  </si>
  <si>
    <t>https://www.epipremium.com.br/luva-de-vaqueta-petroleira-c-a-46958</t>
  </si>
  <si>
    <t>Luva de segurança tátil (par)</t>
  </si>
  <si>
    <t>https://www.epipremium.com.br/luvas/luvas-de-malha/luva-de-seguranca-tatil-black-volk-c-a-30916</t>
  </si>
  <si>
    <t>https://superepi.com.br/cinturao-potenza-telecom-com-talabarte-duplo-em-y-ultra-safe-ca-45398-p1048948?tsid=25&amp;gad_source=1&amp;gad_campaignid=21853979022&amp;gbraid=0AAAAADtYNErnEkVIDveIDK1egOMEudmTD&amp;gclid=CjwKCAjw8arQBhB9EiwAfIKdQtCVkwxGe_x_y6mo5d9VFKnBaxHFbckpnksvZSXm438Amr0hmwfxZxoCCpAQAvD_BwE</t>
  </si>
  <si>
    <t>https://www.epipremium.com.br/protecao-respiratoria/descartaveis/mascara-pff2-branca-com-valvula-c-a-45364-allprot</t>
  </si>
  <si>
    <t>Placa/cavalete de advertência dobrável com os dizeres "CUIDADO: EM MANUTENÇÃO"</t>
  </si>
  <si>
    <t>https://www.lojaviaria.com.br/cavalete-cuidado-em-manutencao?utm_source=Site&amp;utm_medium=GoogleMerchant&amp;utm_campaign=GoogleMerchant&amp;gad_source=1&amp;gad_campaignid=17347220765&amp;gbraid=0AAAAADOZl5khX_WlAnX7nqAaOEIl5F4K4&amp;gclid=CjwKCAjw8arQBhB9EiwAfIKdQjv0M6PWBtj5qjY9T9t9_TmMWMikOmX_mA9Ik-TLQtBNvO8N7SMnFxoCB1QQAvD_BwE</t>
  </si>
  <si>
    <t>https://www.epipremium.com.br/protecao-facial/mascara-de-solda/mascara-de-solda-escurecimento-automatico-bw122-c-a-49848-carbografite</t>
  </si>
  <si>
    <t>https://www.epipremium.com.br/avental-de-raspa-sem-emenda-1-00-x-0-60-cms</t>
  </si>
  <si>
    <t>https://www.epipremium.com.br/protetor-facial-incolor-com-ajuste-catraca-camper-c-a-33262</t>
  </si>
  <si>
    <t>Crachá de identificação em PVC</t>
  </si>
  <si>
    <t>https://www.lojaautomacaocomercial.com.br/cracha-de-identificacao-em-pvc-personalizado/?sku=54392.7831.0&amp;srsltid=AfmBOorLXcpj60XZ4fusw6C-rAVOS7xLXC_4peveVHS7kMCq2aBvcSsAWMk</t>
  </si>
  <si>
    <t>FERRAMENTAS E EQUIPAMENTOS (item 5.4 do termo de referência)</t>
  </si>
  <si>
    <t>https://www.padovani.com.br/escada-aluminio-7-degraus---botafogo/p?idsku=2009614&amp;gad_source=1&amp;gad_campaignid=21741485931&amp;gbraid=0AAAAADRe6t2hw55UbfnCJz1kzJyoD-QEP&amp;gclid=Cj0KCQjwlLDQBhDjARIsAPlIefG_2J8nLRu1Q5TpPX3eMJrrq4Y3s7k9xPk-flPWyozAUmMTKWWPmiYaAjeyEALw_wcB</t>
  </si>
  <si>
    <t>Escada de abrir/tesoura de fibra de vidro, 3,00m, 10 degraus</t>
  </si>
  <si>
    <t>https://www.dutramaquinas.com.br/p/escada-de-fibra-de-vidro-10-degraus-3-0-m-modelo-americano-dupla-profissional-tafd10?gad_source=1&amp;gad_campaignid=17416920663&amp;gbraid=0AAAAAD99MsrcTc5PbnIu14vI33Lqj0qRA&amp;gclid=Cj0KCQjwlLDQBhDjARIsAPlIefFPsQhWK0-zOdWlwqXl0DWKS77JsYdFLv325w4euYxcm-0t3tAcwm8aAuDeEALw_wcB</t>
  </si>
  <si>
    <t>Aspirador de pó e água</t>
  </si>
  <si>
    <t>https://palaciodasferramentas.com.br/serra-circular-7-1-4-pol-1600w-hs7010-makita?gad_source=1&amp;gad_campaignid=22771409245&amp;gbraid=0AAAAAD2x66B8apLnkIOWz6JL3hnhffbPX&amp;gclid=Cj0KCQjwlLDQBhDjARIsAPlIefGIsHQs3ZkHbnF6KmlmAFBSuN-illxuuUaqrKq2vDFkFa3Jdm1tAHQaAp2iEALw_wcB</t>
  </si>
  <si>
    <t>Moto Esmeril de bancada</t>
  </si>
  <si>
    <t>https://www.dutramaquinas.com.br/p/motoesmeril-de-bancada-1-2-hp-para-rebolo-de-6-911-0255-0-911-0255-0?gad_source=1&amp;gad_campaignid=17416920933&amp;gbraid=0AAAAAD99Msq1IxmL0eMlSS36Q_s36t_QM&amp;gclid=Cj0KCQjwlLDQBhDjARIsAPlIefFR_cv0AgwY6kCliSsoomWn9jXkMbb6m9e-wsPF1bxze1jf0bilK1saAh8CEALw_wcB</t>
  </si>
  <si>
    <t>Serra mármore 1300W</t>
  </si>
  <si>
    <t>https://www.dutramaquinas.com.br/p/serra-marmore-4-3-8-1-300-watts-4100nh3z-4100nh3z-220v?gad_source=1&amp;gad_campaignid=17416920933&amp;gbraid=0AAAAAD99Msq1IxmL0eMlSS36Q_s36t_QM&amp;gclid=Cj0KCQjwlLDQBhDjARIsAPlIefGBBmKKDdEOZ_9mCb77RWPRaqXFv8P5QVrG1ZxU_EA837Kal5GwXrYaAszAEALw_wcB</t>
  </si>
  <si>
    <t>https://www.lojadomecanico.com.br/produto/110510/19/194/alicate-amperimetro-digital-50mm-minipa-et-3200/153/?utm_source=google&amp;utm_medium=cpc&amp;utm_campaign=MONKS_GG_F_SHOPPING_CURVA_A&amp;utm_content=Cluster_Maior_1_Menor_3&amp;gad_source=1&amp;gad_campaignid=22817350947&amp;gbraid=0AAAAADsnw5ZgXMAoI7XQBwBo6LSvpIvIz&amp;gclid=Cj0KCQjwlLDQBhDjARIsAPlIefHt9rQqBhq604O7uCsRiYMayi_WmzL_llQrJOqtW5jjIfA-ew1Qh4UaAn4QEALw_wcB</t>
  </si>
  <si>
    <t>https://www.lojadomecanico.com.br/produto/68519/2/586/jogo-de-chaves-l-hexagonais-com-9-pecas-gedore-42-9m/153/?utm_source=google&amp;utm_medium=cpc&amp;utm_campaign=MONKS_GG_F_SHOPPING_CURVA_A&amp;utm_content=Cluster_Maior_0_Menor_1&amp;gad_source=1&amp;gad_campaignid=22817350947&amp;gbraid=0AAAAADsnw5ZgXMAoI7XQBwBo6LSvpIvIz&amp;gclid=Cj0KCQjwlLDQBhDjARIsAPlIefHoN6ugFCZEOjuRlzZgmtIqFlETyCICM75H_1wZ_iIUYEoCVsbDE4kaAoXwEALw_wcB</t>
  </si>
  <si>
    <t>https://www.lojadomecanico.com.br/produto/105182/2/206/jogo-de-chave-combinada-6-a-22mm-com-12-pecas-mtx-154129/153/?utm_source=google&amp;utm_medium=cpc&amp;utm_campaign=MONKS_GG_F_SHOPPING_CURVA_A&amp;utm_content=Cluster_Maior_0_Menor_1&amp;gad_source=1&amp;gad_campaignid=22817350947&amp;gbraid=0AAAAADsnw5ZgXMAoI7XQBwBo6LSvpIvIz&amp;gclid=Cj0KCQjwlLDQBhDjARIsAPlIefEQVt33QBV0dxhMLclZuHwXIdi-hPJ4Ml8K1TrqtsKKqeq4TI-6Uf0aAlbpEALw_wcB</t>
  </si>
  <si>
    <t>https://www.lojadomecanico.com.br/produto/81122/2/121/jogo-de-chaves-de-fenda-e-phillips-7-pecas-em-cr-v-fortgpro-fg8180/153/?utm_source=google&amp;utm_medium=cpc&amp;utm_campaign=MONKS_GG_F_SHOPPING_CURVA_A&amp;utm_content=Cluster_Maior_0_Menor_1&amp;gad_source=1&amp;gad_campaignid=22817350947&amp;gbraid=0AAAAADsnw5ZgXMAoI7XQBwBo6LSvpIvIz&amp;gclid=Cj0KCQjwlLDQBhDjARIsAPlIefH8M6Itw2EPBGWVewOB1iIcMes2Yd3iFMr_8TrVOiX9gpxpciKgdzIaAmxHEALw_wcB</t>
  </si>
  <si>
    <t>https://www.lojadomecanico.com.br/produto/97123/2/477/chave-ajustavel-de-12-pol-vonder-3573012000/153/?utm_source=google&amp;utm_medium=cpc&amp;utm_campaign=MONKS_GG_F_SHOPPING_CURVA_A&amp;utm_content=Cluster_Maior_3&amp;gad_source=1&amp;gad_campaignid=22817350947&amp;gbraid=0AAAAADsnw5ZgXMAoI7XQBwBo6LSvpIvIz&amp;gclid=Cj0KCQjwlLDQBhDjARIsAPlIefEWihF2cB0M7902tYgtxa8XIZTm3Sy6ex7ZpzObGD-PWalIz9AZ8ucaAripEALw_wcB</t>
  </si>
  <si>
    <t>https://www.anhangueraferramentas.com.br/produto/chave-de-grifo-14-heavy-duty-1570455-mtx-97312?gad_source=1&amp;gad_campaignid=21102881032&amp;gbraid=0AAAAADs0iZKYb9CAi5ORM_gAcFbmQgLz3&amp;gclid=Cj0KCQjwlLDQBhDjARIsAPlIefEAHWd6FHym8G0XHZH20rxAPAKxsAkB19xVXrEWgK_l5nl8JTad3nYaAkhUEALw_wcB</t>
  </si>
  <si>
    <t>https://www.lojadomecanico.com.br/produto/125906/2/688/jogo-de-chaves-tork-longa-t10---t50-9-pecas-mtx-123069/153/?utm_source=google&amp;utm_medium=cpc&amp;utm_campaign=MONKS_GG_F_SHOPPING_CURVA_A&amp;utm_content=Cluster_S_MACO&amp;gad_source=1&amp;gad_campaignid=22817350947&amp;gbraid=0AAAAADsnw5ZgXMAoI7XQBwBo6LSvpIvIz&amp;gclid=Cj0KCQjwlLDQBhDjARIsAPlIefFV1Hl4rUTjiy5VU_vpCP8JDaqL4wqohecJZjPax-_8lbo5T0ebMf0aAijlEALw_wcB</t>
  </si>
  <si>
    <t>https://www.amazon.com.br/Limas-Agulha-Pe%C3%A7as-Vonder-VDO1653/dp/B07794RWHT/ref=asc_df_B07794RWHT?mcid=58251f21a00036668fae9e40c587c017&amp;tag=googleshopp00-20&amp;linkCode=df0&amp;hvadid=709857067836&amp;hvpos=&amp;hvnetw=g&amp;hvrand=4486607310293388251&amp;hvpone=&amp;hvptwo=&amp;hvqmt=&amp;hvdev=c&amp;hvdvcmdl=&amp;hvlocint=&amp;hvlocphy=9074183&amp;hvtargid=pla-811339535673&amp;psc=1&amp;hvocijid=4486607310293388251-B07794RWHT-&amp;hvexpln=0&amp;language=pt_BR</t>
  </si>
  <si>
    <t>https://www.amazon.com.br/brocas-alvenaria-Madeira-Bosch-X-line/dp/B08174YHZH/ref=asc_df_B08174YHZH?mcid=4435acfd5a983da19dce5791e55fe566&amp;tag=googleshopp00-20&amp;linkCode=df0&amp;hvadid=709857067836&amp;hvpos=&amp;hvnetw=g&amp;hvrand=11969652333970460181&amp;hvpone=&amp;hvptwo=&amp;hvqmt=&amp;hvdev=c&amp;hvdvcmdl=&amp;hvlocint=&amp;hvlocphy=9074183&amp;hvtargid=pla-1160781384942&amp;psc=1&amp;hvocijid=11969652333970460181-B08174YHZH-&amp;hvexpln=0&amp;language=pt_BR</t>
  </si>
  <si>
    <t>https://www.lojadomecanico.com.br/produto/130066/37/430/jogo-de-serra-copo-15-pecas-para-madeira-fortgpro-fg158/153/?utm_source=google&amp;utm_medium=cpc&amp;utm_campaign=MONKS_GG_F_SHOPPING_CURVA_A&amp;utm_content=Cluster_Maior_0_Menor_1&amp;gad_source=1&amp;gad_campaignid=22817350947&amp;gbraid=0AAAAADsnw5ZgXMAoI7XQBwBo6LSvpIvIz&amp;gclid=Cj0KCQjwlLDQBhDjARIsAPlIefEO7s1oOb1PVGYhWy6w5WiJX2L6b3XqzradXuRI1LRNoHras9zVQT4aAvFMEALw_wcB</t>
  </si>
  <si>
    <t>Arco de serra 12 pol. com serra</t>
  </si>
  <si>
    <t>https://www.lojadomecanico.com.br/produto/15554/2/562/arco-de-serra-fixo-12-pol-starret-140/153/?utm_source=google&amp;utm_medium=cpc&amp;utm_campaign=MONKS_GG_F_SHOPPING_FM_FG&amp;utm_content=&amp;gad_source=1&amp;gad_campaignid=23667223569&amp;gbraid=0AAAAADsnw5Z1XBcqwscKUQh-kcQmDSzkr&amp;gclid=Cj0KCQjwlLDQBhDjARIsAPlIefH7qu_6yh_-P_J1eL5VW6NTBeQkrjB-Z6ZwjrfRcO-V98SuZMaDa-4aAtqKEALw_wcB</t>
  </si>
  <si>
    <t>https://www.dutramaquinas.com.br/p/alicate-de-pressao-10-com-mordente-triangular-r27210010-3301832?gad_source=1&amp;gad_campaignid=17416920663&amp;gbraid=0AAAAAD99MsrcTc5PbnIu14vI33Lqj0qRA&amp;gclid=Cj0KCQjwlLDQBhDjARIsAPlIefFKaKfd7YoWFm6KR9zZTah0ZkV7Dl9qXaAs7Q469HihwbQDZZazXGIaAglCEALw_wcB</t>
  </si>
  <si>
    <t>https://www.lojadomecanico.com.br/produto/19571/2/468/alicate-universal-8-pol-isolado-1000v-tramontina-41001108/153/?utm_source=google&amp;utm_medium=cpc&amp;utm_campaign=MONKS_GG_F_SHOPPING_CURVA_A&amp;utm_content=Cluster_Maior_0_Menor_1&amp;gad_source=1&amp;gad_campaignid=22817350947&amp;gbraid=0AAAAADsnw5ZgXMAoI7XQBwBo6LSvpIvIz&amp;gclid=Cj0KCQjwlLDQBhDjARIsAPlIefHwEPVRZKPTqLQX851_Zqy9684eXJky0EEvwnc9l1-yYCJpdTpb4F0aAmH0EALw_wcB</t>
  </si>
  <si>
    <t>Alicate de bico meia cana 6 pol.</t>
  </si>
  <si>
    <t>https://www.anhangueraferramentas.com.br/produto/alicate-de-bico-meia-cana-6-isolado-1000v-41008106-tramontina-master-120422?gad_source=1&amp;gad_campaignid=21102881032&amp;gbraid=0AAAAADs0iZKYb9CAi5ORM_gAcFbmQgLz3&amp;gclid=Cj0KCQjwlLDQBhDjARIsAPlIefFFMJZIhtboJn1y9uP_2jY2gXvQNGFl879jk4774WpS15xFoel0mYoaAqrsEALw_wcB</t>
  </si>
  <si>
    <t>https://www.mercadolivre.com.br/alicate-de-corte-diagonal-8-polegadas-crv-emborrachado-lotus/up/MLBU2764262452?pdp_filters=item_id%3AMLB4803433528&amp;from=gshop&amp;matt_tool=41164019&amp;matt_word=&amp;matt_source=google&amp;matt_campaign_id=23351281871&amp;matt_ad_group_id=187212312142&amp;matt_match_type=&amp;matt_network=g&amp;matt_device=c&amp;matt_creative=787871580707&amp;matt_keyword=&amp;matt_ad_position=&amp;matt_ad_type=pla&amp;matt_merchant_id=5570411443&amp;matt_product_id=MLBU2764262452&amp;matt_product_partition_id=2470626087739&amp;matt_target_id=pla-2470626087739&amp;cq_src=google_ads&amp;cq_cmp=23351281871&amp;cq_net=g&amp;cq_plt=gp&amp;cq_med=pla&amp;gad_source=1&amp;gad_campaignid=23351281871&amp;gbraid=0AAAAAD93qcC_OBORcOrNA3lPJuu6FZTz0&amp;gclid=Cj0KCQjwlLDQBhDjARIsAPlIefFdn2C9eByA58Gp-A_TNwk2jcS-7xl273JSzI405uZPtJw3FO5zw8saAglfEALw_wcB</t>
  </si>
  <si>
    <t>https://www.mercadolivre.com.br/t9-lanterna-mais-forte-do-mundo-ultra-potente-bm6502-cor-preto-fluoreled-presente/p/MLB35436655?pdp_filters=item_id:MLB5479800992&amp;matt_tool=70148653&amp;matt_internal_campaign_id=354803385&amp;matt_word=&amp;matt_source=google&amp;matt_campaign_id=23048606139&amp;matt_ad_group_id=187554622945&amp;matt_match_type=&amp;matt_network=g&amp;matt_device=c&amp;matt_creative=782755346839&amp;matt_keyword=&amp;matt_ad_position=&amp;matt_ad_type=pla&amp;matt_merchant_id=414572577&amp;matt_product_id=MLB5479800992&amp;matt_product_partition_id=2450326686868&amp;matt_target_id=pla-2450326686868&amp;cq_src=google_ads&amp;cq_cmp=23048606139&amp;cq_net=g&amp;cq_plt=gp&amp;cq_med=pla&amp;gad_source=1&amp;gad_campaignid=23048606139&amp;gbraid=0AAAAAD93qcBGYvFxuigTT6HkkrxikVV61&amp;gclid=Cj0KCQjwlLDQBhDjARIsAPlIefE7iCTCEQifes7JZJ0xWjrh4qitARF68p1xXqbTDX8VES8kEsP6WnEaAnraEALw_wcB</t>
  </si>
  <si>
    <t>Talhadeira 300mm</t>
  </si>
  <si>
    <t>https://www.lojadomecanico.com.br/produto/105226/31/263/talhadeira-sextavada-300-x-25mm-com-protetor-sparta-187605/153/?utm_source=google&amp;utm_medium=cpc&amp;utm_campaign=MONKS_GG_F_SHOPPING_CC_FA&amp;utm_content=&amp;gad_source=1&amp;gad_campaignid=23683624310&amp;gbraid=0AAAAADsnw5bkMCH-KOZ_l5xm8eN5Dqqbw&amp;gclid=Cj0KCQjwlLDQBhDjARIsAPlIefFABm49sf0LWLQEeA84cas3PAu2pkx7OI7FSKo3g0rwSW7ziXKDlEYaAqWGEALw_wcB</t>
  </si>
  <si>
    <t>Pé de cabra 900mm</t>
  </si>
  <si>
    <t>https://www.amazon.com.br/Cabra-900-Sextavado-Pintado-Sparta/dp/B07X7H4BGG/ref=asc_df_B07X7H4BGG?mcid=b044b8ff97e538c3803891f2f6562a63&amp;tag=googleshopp00-20&amp;linkCode=df0&amp;hvadid=709857067836&amp;hvpos=&amp;hvnetw=g&amp;hvrand=1735817486404703060&amp;hvpone=&amp;hvptwo=&amp;hvqmt=&amp;hvdev=c&amp;hvdvcmdl=&amp;hvlocint=&amp;hvlocphy=9074183&amp;hvtargid=pla-894943798273&amp;psc=1&amp;hvocijid=1735817486404703060-B07X7H4BGG-&amp;hvexpln=0&amp;language=pt_BR</t>
  </si>
  <si>
    <t>https://www.amazon.com.br/WAP-El%C3%A9trica-Empunhadura-Emborrachada-Profundidade/dp/B0DJC2HK33/ref=asc_df_B0DJC2HK33?mcid=8de8afb7941330d9a0e0f724bef75d9b&amp;tag=googleshopp00-20&amp;linkCode=df0&amp;hvadid=709857067812&amp;hvpos=&amp;hvnetw=g&amp;hvrand=7108653157521642011&amp;hvpone=&amp;hvptwo=&amp;hvqmt=&amp;hvdev=c&amp;hvdvcmdl=&amp;hvlocint=&amp;hvlocphy=9074183&amp;hvtargid=pla-2421792058791&amp;hvocijid=7108653157521642011-B0DJC2HK33-&amp;hvexpln=0&amp;language=pt_BR&amp;th=1</t>
  </si>
  <si>
    <t>https://www.mercadolivre.com.br/40-pecas-jogo-de-tarrachas-e-cossineteas-macho-e-femea/up/MLBU3047481248?pdp_filters=item_id%3AMLB5304277022&amp;from=gshop&amp;matt_tool=83864013&amp;matt_internal_campaign_id=352519611&amp;matt_word=&amp;matt_source=google&amp;matt_campaign_id=22060114741&amp;matt_ad_group_id=186199632674&amp;matt_match_type=&amp;matt_network=g&amp;matt_device=c&amp;matt_creative=766636638476&amp;matt_keyword=&amp;matt_ad_position=&amp;matt_ad_type=pla&amp;matt_merchant_id=5385080987&amp;matt_product_id=MLBU3047481248&amp;matt_product_partition_id=2456554483674&amp;matt_target_id=pla-2456554483674&amp;cq_src=google_ads&amp;cq_cmp=22060114741&amp;cq_net=g&amp;cq_plt=gp&amp;cq_med=pla&amp;gad_source=1&amp;gad_campaignid=22060114741&amp;gbraid=0AAAAAD93qcAd9ekTyp_D5MURtKRlJbJ9T&amp;gclid=Cj0KCQjwlLDQBhDjARIsAPlIefEQ18R9jVdw50QLHxP0v48PS4UUUa9mskN1VNLqrbNpz6QEFeb6y_saAqWUEALw_wcB</t>
  </si>
  <si>
    <t>https://www.ferramentaskennedy.com.br/alicate-rebitador-manual-com-4-bicos-10-worker/p?adset_id=&amp;device=c&amp;gad_campaignid=23608289728&amp;gad_source=1&amp;gbraid=0AAAAADyLiV-nCut6vET2aYZN4l02KDTLI&amp;gclid=Cj0KCQjwlLDQBhDjARIsAPlIefE2sVjrD7YfjfUugNxbhcvDpS19iUVnG34MXKk0b7rSPRBgiQZebw8aAqWrEALw_wcB&amp;kwd=&amp;matchtype=&amp;utm_campaign=23608281325&amp;utm_medium=cpc&amp;utm_source=google</t>
  </si>
  <si>
    <t>https://www.mercadolivre.com.br/estilete-profissional-emborrachado-c-trava-18mm--10-laminas/up/MLBU1153202179?pdp_filters=item_id%3AMLB3811274830&amp;from=gshop&amp;matt_tool=41164019&amp;matt_word=&amp;matt_source=google&amp;matt_campaign_id=23351281871&amp;matt_ad_group_id=187212311662&amp;matt_match_type=&amp;matt_network=g&amp;matt_device=c&amp;matt_creative=787871580689&amp;matt_keyword=&amp;matt_ad_position=&amp;matt_ad_type=pla&amp;matt_merchant_id=213475259&amp;matt_product_id=MLBU1153202179&amp;matt_product_partition_id=2535532864237&amp;matt_target_id=pla-2535532864237&amp;cq_src=google_ads&amp;cq_cmp=23351281871&amp;cq_net=g&amp;cq_plt=gp&amp;cq_med=pla&amp;gad_source=1&amp;gad_campaignid=23351281871&amp;gbraid=0AAAAAD93qcC_OBORcOrNA3lPJuu6FZTz0&amp;gclid=Cj0KCQjwlLDQBhDjARIsAPlIefHwFyxgV7OArCyjwP42KrBsMvI1BIT3t7uODyIcNsYt_3Ap6viSYRcaAnf5EALw_wcB</t>
  </si>
  <si>
    <t>Caixa de ferramentas 7 gavetas</t>
  </si>
  <si>
    <t>https://www.lojadomecanico.com.br/produto/11876/2/119/caixa-de-ferramentas-sanfonada-com-7-gavetas-azul-fercar-n09/153/?utm_source=google&amp;utm_medium=cpc&amp;utm_campaign=MONKS_GG_F_SHOPPING_CURVA_A&amp;utm_content=Cluster_Maior_1_Menor_3&amp;gad_source=1&amp;gad_campaignid=22817350947&amp;gbraid=0AAAAADsnw5ZgXMAoI7XQBwBo6LSvpIvIz&amp;gclid=Cj0KCQjwlLDQBhDjARIsAPlIefGxWlAPsttLtKrMhdrjDqntaNXm9jOSp62iZUqkIH08Dgt71fmXgx0aAl5REALw_wcB</t>
  </si>
  <si>
    <t>https://www.anhangueraferramentas.com.br/produto/trena-de-aco-5-metros-x-19mm-sem-blister-sts34-5me-starrett-105725?gad_source=1&amp;gad_campaignid=21102881032&amp;gbraid=0AAAAADs0iZKYb9CAi5ORM_gAcFbmQgLz3&amp;gclid=Cj0KCQjwlLDQBhDjARIsAPlIefEShTmVLqK-6nyv8EUfk0685khMu9ocHhWCJqWV2ItHOD8Ba7gU8M8aAgJsEALw_wcB</t>
  </si>
  <si>
    <t>https://www.lojadomecanico.com.br/produto/187359/2/253/martelo-pena-500g-lith-lt2430/153/?utm_source=google&amp;utm_medium=cpc&amp;utm_campaign=MONKS_GG_F_SHOPPING_MARCAS_PROPRIAS&amp;utm_content=&amp;gad_source=1&amp;gad_campaignid=23664096414&amp;gbraid=0AAAAADsnw5b0mP1-xyjoBfszeeuAKWQm2&amp;gclid=Cj0KCQjwlLDQBhDjARIsAPlIefH8jh77Ur9jPOz6IxOw8VfVLmMWtZAS59wOLXXz9yN_N7tP7Sz1I6MaAm7fEALw_wcB</t>
  </si>
  <si>
    <t>https://www.lojadomecanico.com.br/produto/122982/2/253/martelo-de-borracha-50mm-preto-com-cabo-de-fibra-vonder-3589000340/153/?utm_source=google&amp;utm_medium=cpc&amp;utm_campaign=MONKS_GG_F_SHOPPING_FM_FG&amp;utm_content=&amp;gad_source=1&amp;gad_campaignid=23667223569&amp;gbraid=0AAAAADsnw5Z1XBcqwscKUQh-kcQmDSzkr&amp;gclid=Cj0KCQjwlLDQBhDjARIsAPlIefGyVPtJKrVQEw1ZucQO-06dm89fNRRD0jnja6SFgtVc8nu3EDnSZ3EaAtGAEALw_wcB</t>
  </si>
  <si>
    <t>https://www.lojadomecanico.com.br/produto/14206/2/524/marreta-oitavada-2000g-com-cabo-de-madeira-tramontina-40508004/153/?utm_source=google&amp;utm_medium=cpc&amp;utm_campaign=MONKS_GG_F_SHOPPING_CURVA_A&amp;utm_content=Cluster_Maior_1_Menor_3&amp;gad_source=1&amp;gad_campaignid=22817350947&amp;gbraid=0AAAAADsnw5ZgXMAoI7XQBwBo6LSvpIvIz&amp;gclid=Cj0KCQjwlLDQBhDjARIsAPlIefG4jRn4cYtcRcyUuIUB_WfucBxlGm2oAtDft_zr7TOndJvTeVFoTLEaAoIWEALw_wcB</t>
  </si>
  <si>
    <t>Martelo tipo unha 20mm</t>
  </si>
  <si>
    <t>https://www.lojadomecanico.com.br/produto/125949/2/253/martelo-unha-20mm-com-cabo-de-fibra-emborrachado-mtx-1040555/153/?utm_source=google&amp;utm_medium=cpc&amp;utm_campaign=MONKS_GG_F_SHOPPING_CURVA_A&amp;utm_content=Cluster_Maior_3&amp;gad_source=1&amp;gad_campaignid=22817350947&amp;gbraid=0AAAAADsnw5ZgXMAoI7XQBwBo6LSvpIvIz&amp;gclid=Cj0KCQjwlLDQBhDjARIsAPlIefEMv1DmAQrzEuxcKMUKPEL-RQGop5HixRFXvszv5VTAP9mAAs025TEaAuCOEALw_wcB</t>
  </si>
  <si>
    <t>Serrote 18 pol.</t>
  </si>
  <si>
    <t>https://www.lojadomecanico.com.br/produto/105222/31/274/serrote-profissional-18-pol-sparta-231875/153/?utm_source=google&amp;utm_medium=cpc&amp;utm_campaign=MONKS_GG_F_SHOPPING_CC_FA&amp;utm_content=&amp;gad_source=1&amp;gad_campaignid=23683624310&amp;gbraid=0AAAAADsnw5bkMCH-KOZ_l5xm8eN5Dqqbw&amp;gclid=Cj0KCQjwlLDQBhDjARIsAPlIefF9OXWH_u2rTRCZ3FxNVmnOjFy3Suxc4VWPX-fNuSF1h2zq0NGxRoQaAseFEALw_wcB</t>
  </si>
  <si>
    <t>https://www.anhangueraferramentas.com.br/produto/pa-de-bico-com-cabo-de-madeira-71cm-77460424-tramontina-111118?gad_source=1&amp;gad_campaignid=21102881032&amp;gbraid=0AAAAADs0iZKYb9CAi5ORM_gAcFbmQgLz3&amp;gclid=Cj0KCQjwlLDQBhDjARIsAPlIefEMW0ttzdk4Fw0-pdHZZAOOZLHmYrJm15yzy0lItfz0aBXwO4D3IQIaAml1EALw_wcB</t>
  </si>
  <si>
    <t>https://www.anhangueraferramentas.com.br/produto/enxada-2-0lb-com-cabo-de-madeira-130cm-77206704-tramontina-112199?gad_source=1&amp;gad_campaignid=21102881032&amp;gbraid=0AAAAADs0iZKYb9CAi5ORM_gAcFbmQgLz3&amp;gclid=Cj0KCQjwlLDQBhDjARIsAPlIefF3gQC6kL8ASx71Jr2ALso4bQ8Xtl37PJNOYV7F-1iu-CjTWsq0emcaAjEvEALw_wcB</t>
  </si>
  <si>
    <t>https://www.anhangueraferramentas.com.br/produto/picareta-estreita-com-cabo-de-madeira-4lb-77300543-tramontina-79498?gad_source=1&amp;gad_campaignid=21102881032&amp;gbraid=0AAAAADs0iZKYb9CAi5ORM_gAcFbmQgLz3&amp;gclid=Cj0KCQjwlLDQBhDjARIsAPlIefG5o8dbV7Rcvl-B0i3ZkrZUApAuZx2wydd2sPCOQyxRBOGsuvgqfloaAjEeEALw_wcB</t>
  </si>
  <si>
    <t>https://www.anhangueraferramentas.com.br/produto/cavadeira-articulada-com-cabo-de-madeira-145cm-77568813-tramontina-107911?gad_source=1&amp;gad_campaignid=21102881032&amp;gbraid=0AAAAADs0iZKYb9CAi5ORM_gAcFbmQgLz3&amp;gclid=Cj0KCQjwlLDQBhDjARIsAPlIefFNBVSszKDgQbYEg-KDWj1eeAqNen32MqdcVTbOdKWq0yZCygk_BVYaAizlEALw_wcB</t>
  </si>
  <si>
    <t>https://www.ferramentaskennedy.com.br/carrinho-mao-bravo-325x8-67l-150kg-maestro/p?adset_id=196502367259&amp;device=c&amp;gad_campaignid=23822739258&amp;gad_source=1&amp;gbraid=0AAAAADyLiV_hHwo_wK-wfWE5lffI66N9z&amp;gclid=Cj0KCQjwlLDQBhDjARIsAPlIefF8NJfuNMNzsajGIzbWtjahzWS-xxzso3zc74ElEwm23KZRa3MK_ggaAr54EALw_wcB&amp;kwd=&amp;matchtype=&amp;utm_campaign=23822739258&amp;utm_medium=cpc&amp;utm_source=google</t>
  </si>
  <si>
    <t>Caixote de pedreiro 20 L para colocar massa</t>
  </si>
  <si>
    <t>https://www.telhanorte.com.br/caixa-de-massa-para-pedreiro-20l-arqplast-2590883/p?idsku=2590883&amp;gad_source=1&amp;gad_campaignid=23476777376&amp;gbraid=0AAAAADo_HJUUD9Ry1JSRRKPzTH8I63wvY&amp;gclid=Cj0KCQjwlLDQBhDjARIsAPlIefEgrGoWwy52jFkTPcAa5fSvED9bfoGRID3SCOo-q75MQT53-v8habwaAowmEALw_wcB</t>
  </si>
  <si>
    <t>https://www.lojadomecanico.com.br/produto/166632/31/267/prumo-parede-500g-cortag-61568/153/?utm_source=google&amp;utm_medium=cpc&amp;utm_campaign=MONKS_GG_F_SHOPPING_CC_FA&amp;utm_content=&amp;gad_source=4&amp;gad_campaignid=23683624310&amp;gbraid=0AAAAADsnw5ZLLMb4xN4XNGvJs6UL2Z1ap&amp;gclid=Cj0KCQjwlLDQBhDjARIsAPlIefGC4QfPdVsNn-Yt5ajnvKv4cdh-UvgYFgRVByk8XIN5Qm2C_DirrNgaAtTkEALw_wcB</t>
  </si>
  <si>
    <t>Nível 14 pol.</t>
  </si>
  <si>
    <t>https://www.dutramaquinas.com.br/p/nivel-de-aluminio-14-trapezoidal-com-base-magnetica-2-bolhas-35-35-100-014?srsltid=AfmBOop-uEEzLZEZqQjGOZyqjpLmpFS57pLrdGeDirolN6EeokHf1AWIqTw</t>
  </si>
  <si>
    <t>Régua de pedreiro de alumínio 2m</t>
  </si>
  <si>
    <t>https://www.obramax.com.br/regua-de-pedreiro-aluminio-simples-decal/p?idsku=22842&amp;gad_source=1&amp;gad_campaignid=20756986262&amp;gbraid=0AAAAADI4VsEyHV-YcHb97b1wes2glFuDa&amp;gclid=Cj0KCQjwlLDQBhDjARIsAPlIefFY1ufrR0Zaq4NP2wQOGGzVHO31FPqLbDrQEAVvDfqXRw0Z5TdbkxcaAq79EALw_wcB</t>
  </si>
  <si>
    <t>https://www.lojadomecanico.com.br/produto/128618/31/265/colher-reta-para-pedreiro-7-pol-vonder-3364070000/153/?utm_source=google&amp;utm_medium=cpc&amp;utm_campaign=MONKS_GG_F_SHOPPING_CC_FA&amp;utm_content=&amp;gad_source=1&amp;gad_campaignid=23683624310&amp;gbraid=0AAAAADsnw5bkMCH-KOZ_l5xm8eN5Dqqbw&amp;gclid=Cj0KCQjwlLDQBhDjARIsAPlIefH6xhBESAMXuf8O551ZeCTPGTJnlKMUS2nJ4BtBmEnH3UrnJ5VhJGQaArbbEALw_wcB</t>
  </si>
  <si>
    <t>https://www.lojadomecanico.com.br/produto/105157/31/276/espatula-de-aco-inoxidavel-lisa-100mm-mtx-855109/153/?utm_source=google&amp;utm_medium=cpc&amp;utm_campaign=MONKS_GG_F_SHOPPING_CC_FA&amp;utm_content=&amp;gad_source=1&amp;gad_campaignid=23683624310&amp;gbraid=0AAAAADsnw5bkMCH-KOZ_l5xm8eN5Dqqbw&amp;gclid=Cj0KCQjwlLDQBhDjARIsAPlIefFmUKk-vX-NnivNa21-1ZuM7mQYanZvty4-eZhh6KgNV06nlgUJsKMaAgGwEALw_wcB</t>
  </si>
  <si>
    <t>https://www.mercadolivre.com.br/4d-nivel-laser-verde-12-linhas-360-magnetico-alta-preciso/p/MLB2069532217?pdp_filters=item_id%3AMLB4667429071&amp;from=gshop&amp;matt_tool=29232005&amp;matt_word=&amp;matt_source=google&amp;matt_campaign_id=23351282303&amp;matt_ad_group_id=191545510762&amp;matt_match_type=&amp;matt_network=g&amp;matt_device=c&amp;matt_creative=787749870411&amp;matt_keyword=&amp;matt_ad_position=&amp;matt_ad_type=pla&amp;matt_merchant_id=735125422&amp;matt_product_id=MLB2069532217-product&amp;matt_product_partition_id=2417612617564&amp;matt_target_id=pla-2417612617564&amp;cq_src=google_ads&amp;cq_cmp=23351282303&amp;cq_net=g&amp;cq_plt=gp&amp;cq_med=pla&amp;gad_source=1&amp;gad_campaignid=23351282303&amp;gbraid=0AAAAAD93qcALsDsV-oFXQyFmOYr1gDgSp&amp;gclid=Cj0KCQjwlLDQBhDjARIsAPlIefHqboiRJeS2JhB5PHcFJc5khH9acIOSXt9ptvshuDK_QRCEjWDTGJsaAn0NEALw_wcB</t>
  </si>
  <si>
    <t>https://www.dutramaquinas.com.br/p/cortador-de-piso-manual-capacidade-ate-510-mm-tec50-61148?gad_source=1&amp;gad_campaignid=18954891090&amp;gbraid=0AAAAAD99Msrck-2OSyFSN78DfA0x5mE35&amp;gclid=Cj0KCQjwlLDQBhDjARIsAPlIefE1TLK6TT7b0-dZECFrAUyhWpQ08Yh9aErjVtAJ-OZSMJB0CYwACWAaAl_SEALw_wcB</t>
  </si>
  <si>
    <t>https://www.lojadomecanico.com.br/produto/166094/31/578/desempenadeira-em-aco-dentada-10-x-10mm-x-26cm-cortag-60904/153/?utm_source=google&amp;utm_medium=cpc&amp;utm_campaign=MONKS_GG_F_SHOPPING_CC_FA&amp;utm_content=&amp;gad_source=1&amp;gad_campaignid=23683624310&amp;gbraid=0AAAAADsnw5bkMCH-KOZ_l5xm8eN5Dqqbw&amp;gclid=Cj0KCQjwlLDQBhDjARIsAPlIefGMHh1z2iiweEsv5r5xo4EUuymfNPavloFIbjaukriFpd6gWYhxutsaAo8aEALw_wcB</t>
  </si>
  <si>
    <t>https://www.lojadomecanico.com.br/produto/166088/31/578/desempenadeira-em-aco-lisa-38cm-cortag-60999/153/?utm_source=google&amp;utm_medium=cpc&amp;utm_campaign=MONKS_GG_F_SHOPPING_CC_FA&amp;utm_content=&amp;gad_source=1&amp;gad_campaignid=23683624310&amp;gbraid=0AAAAADsnw5bkMCH-KOZ_l5xm8eN5Dqqbw&amp;gclid=Cj0KCQjwlLDQBhDjARIsAPlIefELNSeBE04XJBLM2CGiSNOrJH6hy75xR_xPOC5sa39UPNDzsJINyhAaAt3MEALw_wcB</t>
  </si>
  <si>
    <t>Desempenadeira lisa de plástico</t>
  </si>
  <si>
    <t>https://www.ferramentaskennedy.com.br/desempenadeira-plastica-astra-dsp7-14x27cm-preto/p?adset_id=&amp;device=c&amp;gad_campaignid=17498598395&amp;gad_source=1&amp;gbraid=0AAAAADyLiV_VQyWeCTHI9wZIPAvWryxWN&amp;gclid=Cj0KCQjwlLDQBhDjARIsAPlIefGNZsRWKPMyAbF39ddYS3hZlQ3wvWeGSbFMqlso_KdjHIcTazzzOA8aAvlwEALw_wcB&amp;kwd=&amp;matchtype=&amp;utm_campaign=17487853896&amp;utm_medium=cpc&amp;utm_source=google</t>
  </si>
  <si>
    <t>Esquadro 40cm</t>
  </si>
  <si>
    <t>https://www.lojadomecanico.com.br/produto/130798/31/270/esquadro-metalico-profissional-40cm-fortgpro-fg155/153/?utm_source=google&amp;utm_medium=cpc&amp;utm_campaign=MONKS_GG_F_SHOPPING_MARCAS_PROPRIAS&amp;utm_content=&amp;gad_source=1&amp;gad_campaignid=23664096414&amp;gbraid=0AAAAADsnw5b0mP1-xyjoBfszeeuAKWQm2&amp;gclid=Cj0KCQjwlLDQBhDjARIsAPlIefGR4O-mNK8XRfM3BWi9duNMGSjMzqdfGq62s6fyBgCodBrGoWVDcakaAikQEALw_wcB</t>
  </si>
  <si>
    <t>Ponteiro sextavado 300mm</t>
  </si>
  <si>
    <t>https://www.lojadomecanico.com.br/produto/147603/31/262/ponteiro-sextavado-300mm-com-protetor-sparta-1883455/153/?utm_source=google&amp;utm_medium=cpc&amp;utm_campaign=MONKS_GG_F_SHOPPING_CC_FA&amp;utm_content=&amp;gad_source=1&amp;gad_campaignid=23683624310&amp;gbraid=0AAAAADsnw5bkMCH-KOZ_l5xm8eN5Dqqbw&amp;gclid=Cj0KCQjwlLDQBhDjARIsAPlIefHTVvQDrUURkWJNkU2FuLElbbSu24sgxn0v1Tnqpywpmr5ZQN5c9dUaAv_ZEALw_wcB</t>
  </si>
  <si>
    <t>Corda 8mm 30 metros</t>
  </si>
  <si>
    <t>https://www.google.com/search?q=corda&amp;sca_esv=2abb055a4a46eae3&amp;biw=1920&amp;bih=911&amp;sxsrf=ANbL-n5hZIcbQSbWGiEFaYo253XyE50pdQ%3A1779205202186&amp;ei=UoQMasODC4rf1sQPoayRoQ8&amp;ved=0ahUKEwjD9Lvw18WUAxWKr5UCHSFWJPQQ4dUDCBI&amp;uact=5&amp;oq=corda&amp;gs_lp=Egxnd3Mtd2l6LXNlcnAiBWNvcmRhMgUQABiABDIFEAAYgAQyCBAAGIAEGLEDMggQABiABBixAzIIEAAYgAQYsQMyCBAAGIAEGLEDMgUQABiABDIFEAAYgAQyBRAAGIAEMgUQABiABEjUIlCdCFi8DHACeAGQAQCYAX6gAacEqgEDMS40uAEDyAEA-AEBmAIHoALBBMICChAAGEcY1gQYsAPCAg0QABiABBiKBRhDGLADwgIQEAAYgAQYigUYQxixAxiDAcICDRAAGIAEGIoFGEMYsQPCAgoQABiABBiKBRhDwgIOEAAYgAQYigUYsQMYgwHCAg0QLhiABBiKBRhDGLEDwgILEC4YgwEYsQMYgATCAgsQABiABBixAxiDAcICERAuGIAEGLEDGIMBGMcBGNEDwgIIEC4YgAQYsQPCAgsQLhiABBixAxiDAcICFxAuGIAEGLEDGJcFGNwEGN4EGOAE2AEBwgILEAAYgAQYigUYsQPCAgcQABiABBgKmAMAiAYBkAYKugYGCAEQARgUkgcDMi41oAf6MbIHAzAuNbgHuwTCBwUwLjUuMsgHFIAIAQ&amp;sclient=gws-wiz-serp</t>
  </si>
  <si>
    <t>https://www.amazon.com.br/Kit-Form%C3%A3o-Form%C3%B5es-Grandes-Excellent/dp/B0777R4VR8/ref=asc_df_B0777R4VR8?mcid=f9b6300c221738949270ecf811f123af&amp;tag=googleshopp00-20&amp;linkCode=df0&amp;hvadid=709857067836&amp;hvpos=&amp;hvnetw=g&amp;hvrand=11419944119930860482&amp;hvpone=&amp;hvptwo=&amp;hvqmt=&amp;hvdev=c&amp;hvdvcmdl=&amp;hvlocint=&amp;hvlocphy=9074183&amp;hvtargid=pla-908709171788&amp;psc=1&amp;hvocijid=11419944119930860482-B0777R4VR8-&amp;hvexpln=0&amp;language=pt_BR</t>
  </si>
  <si>
    <t>https://www.obramax.com.br/machado-forjado-35-libras-com-cabo-de-madeira-e-suporte-pvc-momfort-89830265/p?idsku=79177&amp;gad_source=1&amp;gad_campaignid=20756986262&amp;gbraid=0AAAAADI4VsEyHV-YcHb97b1wes2glFuDa&amp;gclid=Cj0KCQjwlLDQBhDjARIsAPlIefHTN_1aB9KHGTsPMwq35c5qXybiw8S69bdnTeZxqcP696OHQ8nSSggaAuMUEALw_wcB</t>
  </si>
  <si>
    <t>Mangueira de nível 5/16” transparente com 10m</t>
  </si>
  <si>
    <t>https://www.mercadolivre.com.br/mangueira-de-nivel-10-metros-516-transparente-pvc-flexivel-construco-kbs/p/MLB58168207?pdp_filters=item_id:MLB5750422996&amp;matt_tool=71094233&amp;matt_internal_campaign_id=354526978&amp;matt_word=&amp;matt_source=google&amp;matt_campaign_id=23048606145&amp;matt_ad_group_id=192917145345&amp;matt_match_type=&amp;matt_network=g&amp;matt_device=c&amp;matt_creative=798168090937&amp;matt_keyword=&amp;matt_ad_position=&amp;matt_ad_type=pla&amp;matt_merchant_id=437175546&amp;matt_product_id=MLB5750422996&amp;matt_product_partition_id=2466146839580&amp;matt_target_id=pla-2466146839580&amp;cq_src=google_ads&amp;cq_cmp=23048606145&amp;cq_net=g&amp;cq_plt=gp&amp;cq_med=pla&amp;gad_source=1&amp;gad_campaignid=23048606145&amp;gbraid=0AAAAAD93qcDBIiFnEbEH_qPEr2ORL3aZj&amp;gclid=Cj0KCQjwlLDQBhDjARIsAPlIefFnED8hnvXxX1WDH4ffCrlueDx3RypPsUWFxLlPPlDWm52vXU9cMr4aAkqTEALw_wcB</t>
  </si>
  <si>
    <t>https://www.mercadolivre.com.br/caneta-indutiva-teste-sonoro-de-tensao-e-corrente-eletrica/up/MLBU1446145462?pdp_filters=item_id%3AMLB3390051484&amp;from=gshop&amp;matt_tool=41164019&amp;matt_word=&amp;matt_source=google&amp;matt_campaign_id=23351281871&amp;matt_ad_group_id=187212312622&amp;matt_match_type=&amp;matt_network=g&amp;matt_device=c&amp;matt_creative=787871580845&amp;matt_keyword=&amp;matt_ad_position=&amp;matt_ad_type=pla&amp;matt_merchant_id=106582101&amp;matt_product_id=MLBU1446145462&amp;matt_product_partition_id=2470626779179&amp;matt_target_id=pla-2470626779179&amp;cq_src=google_ads&amp;cq_cmp=23351281871&amp;cq_net=g&amp;cq_plt=gp&amp;cq_med=pla&amp;gad_source=1&amp;gad_campaignid=23351281871&amp;gbraid=0AAAAAD93qcC_OBORcOrNA3lPJuu6FZTz0&amp;gclid=Cj0KCQjwlLDQBhDjARIsAPlIefGa2hjX1iOnm31_g3zxqBfpLtp5m86mZkf5w4t8tQnKDPGacGOfhFUaAjrmEALw_wcB</t>
  </si>
  <si>
    <t>https://www.diskobra.com.br/especiais-para-pintura/cabo-extensor-aco-2-metros-para-rolo-de-pintura-castor?parceiro=3344&amp;gad_source=1&amp;gad_campaignid=23761996750&amp;gbraid=0AAAAA_S77r3224kLPqk9CZc4NV9mvUN_L&amp;gclid=Cj0KCQjwlLDQBhDjARIsAPlIefGnhRBXmRJy6dObKCnfx1_JnIJLQf-dz8ginn7EP0TfS1VvPWB9z_4aAiiuEALw_wcB</t>
  </si>
  <si>
    <t>Garfo (gaiola) para rolo de pintura de 23cm</t>
  </si>
  <si>
    <t>https://www.amazon.com.br/PINTURA-Pinc%C3%A9is-Atlas-AT400-23R/dp/B07FZ5SH16/ref=asc_df_B07FZ5SH16?mcid=0c845e984b6f32c08a045db0303ea1b0&amp;tag=googleshopp00-20&amp;linkCode=df0&amp;hvadid=709963857530&amp;hvpos=&amp;hvnetw=g&amp;hvrand=373867365425286632&amp;hvpone=&amp;hvptwo=&amp;hvqmt=&amp;hvdev=c&amp;hvdvcmdl=&amp;hvlocint=&amp;hvlocphy=9074183&amp;hvtargid=pla-893754764831&amp;psc=1&amp;hvocijid=373867365425286632-B07FZ5SH16-&amp;hvexpln=0&amp;language=pt_BR</t>
  </si>
  <si>
    <t>https://www.lojadomecanico.com.br/produto/343334/2/477/chave-inglesa-ajustavel-cromada-150mm-6-pol-sparta-1552055/153/?utm_source=google&amp;utm_medium=cpc&amp;utm_campaign=MONKS_GG_F_PMAX_Sazonal&amp;utm_content=Sazonal_Melhor_Preco&amp;utm_source=google&amp;utm_medium=cpc&amp;utm_campaign=MONKS_GG_F_PMAX_Sazonal&amp;utm_content=Sazonal_Melhor_Preco&amp;gad_source=1&amp;gad_campaignid=21470818203&amp;gbraid=0AAAAADsnw5ascyeA2cKPgf4dAYC6t32G6&amp;gclid=Cj0KCQjwlLDQBhDjARIsAPlIefFNyScN5WuEw9puQVPZ0xmE3Vu_nCkEeMi3kHMHtw3DQ4I5xkiwkpEaAj9-EALw_wcB</t>
  </si>
  <si>
    <t>Escada extensiva para eletricista 6m 20 degraus</t>
  </si>
  <si>
    <t>https://www.dutramaquinas.com.br/p/escada-de-fibra-de-vidro-12-20-degraus-3-60-x-6-00-m-modelo-extensivel-esc36060-esc36060?gad_source=1&amp;gad_campaignid=17416920663&amp;gbraid=0AAAAAD99MsrcTc5PbnIu14vI33Lqj0qRA&amp;gclid=Cj0KCQjwlLDQBhDjARIsAPlIefExhrYRpaomoTHkF4uwVCtQblGX9w6Iu1MS5cyuTfLxFwO9KuBLAIoaAuliEALw_wcB</t>
  </si>
  <si>
    <t>Parafusadeira e Furadeira 20V de impacto com duas baterias e carregador</t>
  </si>
  <si>
    <t>https://www.dutramaquinas.com.br/p/furadeira-parafusadeira-de-impacto-1-2-a-bateria-20v-brushless-dcd7781d1-dcd7781d1-br?gad_source=1&amp;gad_campaignid=18954891090&amp;gbraid=0AAAAAD99Msrck-2OSyFSN78DfA0x5mE35&amp;gclid=Cj0KCQjwlLDQBhDjARIsAPlIefGfQbffIiwIib7V9VHK89pEdeCRVKpRSTAC_MQUGH0s5ZTIOIZHZu8aAvUPEALw_wcB</t>
  </si>
  <si>
    <t>https://www.magazineluiza.com.br/martelete-wap-empr-900k-sds-plus-com-maleta-900w/p/cge74bae02/fs/otfs/?&amp;seller_id=casadasofertas&amp;utm_source=google&amp;utm_medium=cpc&amp;utm_term=84406&amp;utm_campaign=google_eco_per_ven_pla_ca_sor_3p_ci-cj-fs-b-0326&amp;utm_content=&amp;partner_id=84406&amp;gclsrc=aw.ds&amp;gad_source=1&amp;gad_campaignid=23604935884&amp;gbraid=0AAAAAD4zZmRtGoyfXuljDs9jvgalFvRA9&amp;gclid=Cj0KCQjwlLDQBhDjARIsAPlIefFi20PgVB1CU-Cpg1F-Hozy11QfH5u9Udzst8kIcapll7toxeXFwXMaAp21EALw_wcB</t>
  </si>
  <si>
    <t>Máquina de soldar MIG/MAG sem gás</t>
  </si>
  <si>
    <t>https://www.lojadomecanico.com.br/produto/620721/98/1045/combo-maquina-de-solda-inversora-100a-220v--arame-de-solda-mig-sem-gas-09kg-fortgpro-k9182</t>
  </si>
  <si>
    <t>Uniformes, EPIs e EPCs</t>
  </si>
  <si>
    <t>Oficial de Manutenção Predial 40h</t>
  </si>
  <si>
    <t>Oficial de Manutenção Predial 20h</t>
  </si>
  <si>
    <t>Café com leite 200mL</t>
  </si>
  <si>
    <t xml:space="preserve">1 fruta </t>
  </si>
  <si>
    <t>Café da tarde</t>
  </si>
  <si>
    <t>1 pão francês com manteiga</t>
  </si>
  <si>
    <t>Valor unitário (CCT) diário</t>
  </si>
  <si>
    <t>SINDICATO 
DOS TRABALHADORES NAS 
INDÚSTRIAS DA CONSTRUÇÃO E DO MOBILIÁRIO 
DE CAPIVARI</t>
  </si>
  <si>
    <t>Oficial de Manutenção Predial (CBO 5143-25) - 40h</t>
  </si>
  <si>
    <t>Oficial de Manutenção Predial (CBO 5143-25) - 20h</t>
  </si>
  <si>
    <t>1.3 Materiais e serviços diversos – itens 5.6 a 5.7 do Termo de Referência</t>
  </si>
  <si>
    <t>1.2 Oficial de Manutenção Predial – 20h semanais</t>
  </si>
  <si>
    <t>1.1 Oficial de Manutenção Predial – 40h semanais</t>
  </si>
  <si>
    <t>Materiais de reposição (consumo) o item 5.6 e 5.7 do Termo de Referência</t>
  </si>
  <si>
    <t>Serviços diverso conforme o item 5.6 e 5.7 Termo de Referência</t>
  </si>
  <si>
    <t>INSTRUÇÃO NORMATIVA SEGES /MGI Nº 147, DE 13 DE ABRIL DE 2026</t>
  </si>
  <si>
    <t>Cálculo 20% x R$ 526,64</t>
  </si>
  <si>
    <t>Reembolso-creche (Decreto 12.174/2024: R$ 526,64) - Incidência de 20% (R$ 526,64 x 20% = R$ 105,33)</t>
  </si>
  <si>
    <t>Vale refeição/alimentação</t>
  </si>
  <si>
    <t>Nota: Para o primeiro ano de vigência contratual (inicial): O percentual máximo admitido é de 0,42% sobre a remuneração, correspondente ao custo estatístico da demissão imotivada imediata (base de 30 dias).Para cada eventual prorrogação contratual: O percentual será acrescido em 0,042% por ano subsequente de execução, correspondente à proporcionalidade dos 3 dias adicionais instituída pela Lei nº 12.506/2011.</t>
  </si>
  <si>
    <t>Aviso prévio indenizado</t>
  </si>
  <si>
    <t>2 pão francês com margarina</t>
  </si>
  <si>
    <t>Custo mensal pelos dois postos da equipe residente:</t>
  </si>
  <si>
    <t>O custo referente a ferramentas e equivamentos será rateado entre os dois postos.</t>
  </si>
  <si>
    <t>Seguro Acidente de Trabalho – SAT (RAT ajustado) - FAP 1,00 * 3% (RAT)</t>
  </si>
  <si>
    <t>(Cálculo: 4 meses / 12 meses x 1/12 x ocorrência)</t>
  </si>
  <si>
    <t>Nota: O provisionamento para o item Aviso Prévio Trabalhado seguiu estritamente os parâmetros consolidados pela jurisprudência do Tribunal de Contas da União (Acórdão TCU nº 1.186/2017 - Plenário), ficando limitado aos seguintes percentuais máximos na proposta da licitante:Para o primeiro ano de vigência contratual (inicial): O percentual máximo admitido é de 1,94% sobre a remuneração, correspondente ao custo estatístico da demissão imotivada calculada sobre o período base de 30 dias.Para cada eventual prorrogação contratual: O percentual será acrescido em 0,194% por ano subsequente de execução, correspondente à proporcionalidade dos 3 dias adicionais por ano trabalhado instituída pela Lei nº 12.506/2011.</t>
  </si>
  <si>
    <t>Piso do valor hora para o trabalhador qualificado.</t>
  </si>
  <si>
    <t>item C2 da cct – cláusula terceira</t>
  </si>
  <si>
    <t>Adicional de férias</t>
  </si>
  <si>
    <t xml:space="preserve">Afastamento maternidade   </t>
  </si>
  <si>
    <t xml:space="preserve">Afastamento maternidade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</si>
</sst>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d&quot; de &quot;mmmm&quot; de &quot;yyyy"/>
    <numFmt numFmtId="165" formatCode="hh\:mm"/>
    <numFmt numFmtId="166" formatCode="d/m/yyyy"/>
    <numFmt numFmtId="167" formatCode="[$R$-416]\ #,##0.00;[Red]\-[$R$-416]\ #,##0.00"/>
    <numFmt numFmtId="168" formatCode="#"/>
    <numFmt numFmtId="169" formatCode="0.0000%"/>
    <numFmt numFmtId="170" formatCode="[$R$-416]\ #,##0.00;[Red][$R$-416]\ #,##0.00"/>
    <numFmt numFmtId="171" formatCode="0.000%"/>
    <numFmt numFmtId="172" formatCode="_-&quot;R$ &quot;* #,##0.00_-;&quot;-R$ &quot;* #,##0.00_-;_-&quot;R$ &quot;* \-??_-;_-@_-"/>
    <numFmt numFmtId="173" formatCode="&quot;R$ &quot;#,##0.00\ ;&quot;(R$ &quot;#,##0.00\)"/>
    <numFmt numFmtId="174" formatCode="_-&quot;R$ &quot;* #,##0.00_-;&quot;-R$ &quot;* #,##0.00_-;_-&quot;R$ &quot;* \-??_-;_-@"/>
    <numFmt numFmtId="175" formatCode="_-[$R$-416]\ * #,##0.00_-;\-[$R$-416]\ * #,##0.00_-;_-[$R$-416]\ * &quot;-&quot;??_-;_-@_-"/>
  </numFmts>
  <fonts count="25">
    <font>
      <sz val="11"/>
      <color rgb="FF000000"/>
      <name val="Arial"/>
      <charset val="1"/>
    </font>
    <font>
      <sz val="10"/>
      <color rgb="FF000000"/>
      <name val="Arial"/>
      <family val="2"/>
      <charset val="1"/>
    </font>
    <font>
      <b/>
      <sz val="14"/>
      <color rgb="FF000000"/>
      <name val="Arial"/>
      <family val="2"/>
      <charset val="1"/>
    </font>
    <font>
      <b/>
      <sz val="10"/>
      <color rgb="FF000000"/>
      <name val="Arial"/>
      <family val="2"/>
      <charset val="1"/>
    </font>
    <font>
      <b/>
      <i/>
      <sz val="10"/>
      <color rgb="FF000000"/>
      <name val="Arial"/>
      <family val="2"/>
      <charset val="1"/>
    </font>
    <font>
      <sz val="11"/>
      <color rgb="FF000000"/>
      <name val="Arial"/>
      <family val="2"/>
      <charset val="1"/>
    </font>
    <font>
      <b/>
      <sz val="12"/>
      <color rgb="FF000000"/>
      <name val="Arial"/>
      <family val="2"/>
      <charset val="1"/>
    </font>
    <font>
      <b/>
      <i/>
      <sz val="11"/>
      <color rgb="FF000000"/>
      <name val="Arial"/>
      <family val="2"/>
      <charset val="1"/>
    </font>
    <font>
      <b/>
      <i/>
      <sz val="11"/>
      <color rgb="FF0000FF"/>
      <name val="Arial"/>
      <family val="2"/>
      <charset val="1"/>
    </font>
    <font>
      <b/>
      <sz val="10"/>
      <color rgb="FFFF0000"/>
      <name val="Arial"/>
      <family val="2"/>
      <charset val="1"/>
    </font>
    <font>
      <i/>
      <sz val="10"/>
      <color rgb="FF000000"/>
      <name val="Arial"/>
      <family val="2"/>
      <charset val="1"/>
    </font>
    <font>
      <sz val="10"/>
      <color rgb="FF000000"/>
      <name val="Arial1"/>
      <charset val="1"/>
    </font>
    <font>
      <b/>
      <sz val="9"/>
      <color rgb="FF000000"/>
      <name val="Arial"/>
      <family val="2"/>
      <charset val="1"/>
    </font>
    <font>
      <b/>
      <sz val="8"/>
      <color rgb="FF000000"/>
      <name val="Arial"/>
      <family val="2"/>
      <charset val="1"/>
    </font>
    <font>
      <b/>
      <sz val="10"/>
      <color rgb="FF000000"/>
      <name val="Arial1"/>
      <charset val="1"/>
    </font>
    <font>
      <b/>
      <sz val="7"/>
      <color rgb="FF000000"/>
      <name val="Arial"/>
      <family val="2"/>
      <charset val="1"/>
    </font>
    <font>
      <sz val="10"/>
      <name val="Arial"/>
      <family val="2"/>
      <charset val="1"/>
    </font>
    <font>
      <b/>
      <sz val="10"/>
      <color rgb="FF0000FF"/>
      <name val="Arial"/>
      <family val="2"/>
      <charset val="1"/>
    </font>
    <font>
      <b/>
      <sz val="11"/>
      <color rgb="FF000000"/>
      <name val="Arial"/>
      <family val="2"/>
      <charset val="1"/>
    </font>
    <font>
      <sz val="11"/>
      <color rgb="FF231F20"/>
      <name val="&quot;Times New Roman&quot;"/>
      <charset val="1"/>
    </font>
    <font>
      <u/>
      <sz val="11"/>
      <color theme="10"/>
      <name val="Arial"/>
      <family val="2"/>
    </font>
    <font>
      <b/>
      <sz val="10"/>
      <color rgb="FF000000"/>
      <name val="Arial"/>
      <family val="2"/>
    </font>
    <font>
      <sz val="11"/>
      <color rgb="FF000000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BDD6EE"/>
        <bgColor rgb="FF99CCFF"/>
      </patternFill>
    </fill>
    <fill>
      <patternFill patternType="solid">
        <fgColor rgb="FF99CCFF"/>
        <bgColor rgb="FF9CC2E5"/>
      </patternFill>
    </fill>
    <fill>
      <patternFill patternType="solid">
        <fgColor rgb="FFFFFF00"/>
        <bgColor rgb="FFFFFF00"/>
      </patternFill>
    </fill>
    <fill>
      <patternFill patternType="solid">
        <fgColor rgb="FFC0C0C0"/>
        <bgColor rgb="FFBDD6EE"/>
      </patternFill>
    </fill>
    <fill>
      <patternFill patternType="solid">
        <fgColor rgb="FFCCFFFF"/>
        <bgColor rgb="FFCCFFFF"/>
      </patternFill>
    </fill>
    <fill>
      <patternFill patternType="solid">
        <fgColor rgb="FFFFF685"/>
        <bgColor rgb="FFFFFFCC"/>
      </patternFill>
    </fill>
  </fills>
  <borders count="4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80"/>
      </left>
      <right/>
      <top style="thin">
        <color rgb="FF000080"/>
      </top>
      <bottom/>
      <diagonal/>
    </border>
    <border>
      <left/>
      <right style="thin">
        <color rgb="FF000080"/>
      </right>
      <top style="thin">
        <color rgb="FF000080"/>
      </top>
      <bottom/>
      <diagonal/>
    </border>
    <border>
      <left style="thin">
        <color rgb="FF000080"/>
      </left>
      <right/>
      <top/>
      <bottom/>
      <diagonal/>
    </border>
    <border>
      <left style="thin">
        <color rgb="FF000080"/>
      </left>
      <right/>
      <top/>
      <bottom style="thin">
        <color rgb="FF000080"/>
      </bottom>
      <diagonal/>
    </border>
    <border>
      <left style="thin">
        <color auto="1"/>
      </left>
      <right style="thin">
        <color auto="1"/>
      </right>
      <top style="medium">
        <color rgb="FF000080"/>
      </top>
      <bottom style="thin">
        <color auto="1"/>
      </bottom>
      <diagonal/>
    </border>
    <border>
      <left/>
      <right/>
      <top style="thin">
        <color auto="1"/>
      </top>
      <bottom style="thin">
        <color rgb="FF000080"/>
      </bottom>
      <diagonal/>
    </border>
    <border>
      <left style="thin">
        <color rgb="FF000080"/>
      </left>
      <right style="thin">
        <color rgb="FF000080"/>
      </right>
      <top style="thin">
        <color rgb="FF000080"/>
      </top>
      <bottom style="thin">
        <color auto="1"/>
      </bottom>
      <diagonal/>
    </border>
    <border>
      <left style="thin">
        <color auto="1"/>
      </left>
      <right style="double">
        <color rgb="FF003366"/>
      </right>
      <top style="thin">
        <color auto="1"/>
      </top>
      <bottom style="thin">
        <color auto="1"/>
      </bottom>
      <diagonal/>
    </border>
    <border>
      <left style="double">
        <color rgb="FF003366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003366"/>
      </left>
      <right style="thin">
        <color auto="1"/>
      </right>
      <top/>
      <bottom style="thin">
        <color auto="1"/>
      </bottom>
      <diagonal/>
    </border>
    <border>
      <left style="thin">
        <color rgb="FF000080"/>
      </left>
      <right style="double">
        <color rgb="FF003366"/>
      </right>
      <top style="thin">
        <color auto="1"/>
      </top>
      <bottom style="thin">
        <color rgb="FF000080"/>
      </bottom>
      <diagonal/>
    </border>
    <border>
      <left style="double">
        <color rgb="FF003366"/>
      </left>
      <right style="thin">
        <color rgb="FF000080"/>
      </right>
      <top style="thin">
        <color rgb="FF003366"/>
      </top>
      <bottom style="thin">
        <color rgb="FF00008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3366"/>
      </left>
      <right style="thin">
        <color auto="1"/>
      </right>
      <top style="thin">
        <color auto="1"/>
      </top>
      <bottom style="thin">
        <color rgb="FF003366"/>
      </bottom>
      <diagonal/>
    </border>
    <border>
      <left style="thin">
        <color rgb="FF003366"/>
      </left>
      <right style="thin">
        <color auto="1"/>
      </right>
      <top style="thin">
        <color rgb="FF003366"/>
      </top>
      <bottom style="thin">
        <color rgb="FF003366"/>
      </bottom>
      <diagonal/>
    </border>
    <border>
      <left style="thin">
        <color auto="1"/>
      </left>
      <right style="thin">
        <color rgb="FF003366"/>
      </right>
      <top style="thin">
        <color auto="1"/>
      </top>
      <bottom style="thin">
        <color auto="1"/>
      </bottom>
      <diagonal/>
    </border>
    <border>
      <left style="thin">
        <color rgb="FF003366"/>
      </left>
      <right/>
      <top style="thin">
        <color auto="1"/>
      </top>
      <bottom style="thin">
        <color auto="1"/>
      </bottom>
      <diagonal/>
    </border>
    <border>
      <left style="thin">
        <color rgb="FF003366"/>
      </left>
      <right style="thin">
        <color rgb="FF003366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3366"/>
      </bottom>
      <diagonal/>
    </border>
    <border>
      <left/>
      <right/>
      <top style="thin">
        <color auto="1"/>
      </top>
      <bottom style="thin">
        <color rgb="FF003366"/>
      </bottom>
      <diagonal/>
    </border>
    <border>
      <left style="thin">
        <color rgb="FF003366"/>
      </left>
      <right style="thin">
        <color rgb="FF003366"/>
      </right>
      <top style="thin">
        <color auto="1"/>
      </top>
      <bottom style="thin">
        <color rgb="FF003366"/>
      </bottom>
      <diagonal/>
    </border>
    <border>
      <left style="thin">
        <color auto="1"/>
      </left>
      <right/>
      <top style="thin">
        <color rgb="FF003366"/>
      </top>
      <bottom/>
      <diagonal/>
    </border>
    <border>
      <left/>
      <right/>
      <top style="thin">
        <color rgb="FF003366"/>
      </top>
      <bottom style="thin">
        <color rgb="FF003366"/>
      </bottom>
      <diagonal/>
    </border>
    <border>
      <left style="thin">
        <color rgb="FF003366"/>
      </left>
      <right style="thin">
        <color rgb="FF003366"/>
      </right>
      <top style="thin">
        <color rgb="FF003366"/>
      </top>
      <bottom style="thin">
        <color rgb="FF003366"/>
      </bottom>
      <diagonal/>
    </border>
    <border>
      <left style="thin">
        <color auto="1"/>
      </left>
      <right style="thin">
        <color auto="1"/>
      </right>
      <top style="thin">
        <color rgb="FF003366"/>
      </top>
      <bottom style="thin">
        <color rgb="FF003366"/>
      </bottom>
      <diagonal/>
    </border>
    <border>
      <left style="thin">
        <color rgb="FF003366"/>
      </left>
      <right/>
      <top style="thin">
        <color rgb="FF003366"/>
      </top>
      <bottom style="thin">
        <color rgb="FF003366"/>
      </bottom>
      <diagonal/>
    </border>
    <border>
      <left style="thin">
        <color auto="1"/>
      </left>
      <right/>
      <top style="thin">
        <color rgb="FF003366"/>
      </top>
      <bottom style="thin">
        <color rgb="FF000080"/>
      </bottom>
      <diagonal/>
    </border>
    <border>
      <left/>
      <right style="thin">
        <color auto="1"/>
      </right>
      <top style="thin">
        <color rgb="FF003366"/>
      </top>
      <bottom style="thin">
        <color rgb="FF003366"/>
      </bottom>
      <diagonal/>
    </border>
    <border>
      <left/>
      <right/>
      <top style="thin">
        <color rgb="FF000080"/>
      </top>
      <bottom style="thin">
        <color auto="1"/>
      </bottom>
      <diagonal/>
    </border>
    <border>
      <left/>
      <right/>
      <top style="thin">
        <color rgb="FF003366"/>
      </top>
      <bottom style="thin">
        <color auto="1"/>
      </bottom>
      <diagonal/>
    </border>
    <border>
      <left/>
      <right style="thin">
        <color rgb="FF003366"/>
      </right>
      <top/>
      <bottom style="thin">
        <color auto="1"/>
      </bottom>
      <diagonal/>
    </border>
    <border>
      <left style="thin">
        <color rgb="FF003366"/>
      </left>
      <right/>
      <top style="thin">
        <color rgb="FF003366"/>
      </top>
      <bottom style="thin">
        <color auto="1"/>
      </bottom>
      <diagonal/>
    </border>
    <border>
      <left style="thin">
        <color rgb="FF003366"/>
      </left>
      <right style="thin">
        <color rgb="FF003366"/>
      </right>
      <top style="thin">
        <color rgb="FF003366"/>
      </top>
      <bottom style="thin">
        <color auto="1"/>
      </bottom>
      <diagonal/>
    </border>
    <border>
      <left style="thin">
        <color rgb="FF003366"/>
      </left>
      <right style="thin">
        <color rgb="FF003366"/>
      </right>
      <top/>
      <bottom style="thin">
        <color rgb="FF003366"/>
      </bottom>
      <diagonal/>
    </border>
    <border>
      <left/>
      <right/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3">
    <xf numFmtId="0" fontId="0" fillId="0" borderId="0"/>
    <xf numFmtId="172" fontId="16" fillId="0" borderId="0" applyBorder="0" applyProtection="0"/>
    <xf numFmtId="0" fontId="20" fillId="0" borderId="0" applyNumberFormat="0" applyFill="0" applyBorder="0" applyAlignment="0" applyProtection="0"/>
  </cellStyleXfs>
  <cellXfs count="225">
    <xf numFmtId="0" fontId="0" fillId="0" borderId="0" xfId="0"/>
    <xf numFmtId="0" fontId="0" fillId="0" borderId="1" xfId="0" applyBorder="1"/>
    <xf numFmtId="0" fontId="1" fillId="2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3" fillId="4" borderId="1" xfId="0" applyFont="1" applyFill="1" applyBorder="1" applyAlignment="1">
      <alignment horizontal="center" vertical="center"/>
    </xf>
    <xf numFmtId="0" fontId="1" fillId="0" borderId="0" xfId="0" applyFont="1"/>
    <xf numFmtId="0" fontId="1" fillId="2" borderId="2" xfId="0" applyFont="1" applyFill="1" applyBorder="1" applyAlignment="1">
      <alignment vertical="center"/>
    </xf>
    <xf numFmtId="0" fontId="3" fillId="4" borderId="3" xfId="0" applyFont="1" applyFill="1" applyBorder="1" applyAlignment="1">
      <alignment horizontal="center" vertical="center"/>
    </xf>
    <xf numFmtId="166" fontId="4" fillId="5" borderId="4" xfId="0" applyNumberFormat="1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4" borderId="6" xfId="0" applyFont="1" applyFill="1" applyBorder="1" applyAlignment="1">
      <alignment horizontal="center" vertical="center"/>
    </xf>
    <xf numFmtId="167" fontId="0" fillId="0" borderId="0" xfId="0" applyNumberFormat="1"/>
    <xf numFmtId="0" fontId="3" fillId="3" borderId="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/>
    </xf>
    <xf numFmtId="10" fontId="1" fillId="0" borderId="0" xfId="0" applyNumberFormat="1" applyFont="1" applyAlignment="1">
      <alignment vertical="center"/>
    </xf>
    <xf numFmtId="168" fontId="10" fillId="6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167" fontId="4" fillId="5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49" fontId="10" fillId="5" borderId="1" xfId="0" applyNumberFormat="1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 wrapText="1"/>
    </xf>
    <xf numFmtId="167" fontId="1" fillId="0" borderId="1" xfId="0" applyNumberFormat="1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167" fontId="1" fillId="0" borderId="1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67" fontId="1" fillId="5" borderId="11" xfId="0" applyNumberFormat="1" applyFont="1" applyFill="1" applyBorder="1" applyAlignment="1">
      <alignment horizontal="center" vertical="center"/>
    </xf>
    <xf numFmtId="167" fontId="3" fillId="3" borderId="14" xfId="0" applyNumberFormat="1" applyFont="1" applyFill="1" applyBorder="1" applyAlignment="1">
      <alignment horizontal="center" vertical="center"/>
    </xf>
    <xf numFmtId="167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vertical="center"/>
    </xf>
    <xf numFmtId="167" fontId="1" fillId="0" borderId="1" xfId="0" applyNumberFormat="1" applyFont="1" applyBorder="1" applyAlignment="1">
      <alignment horizontal="center"/>
    </xf>
    <xf numFmtId="167" fontId="3" fillId="3" borderId="1" xfId="0" applyNumberFormat="1" applyFont="1" applyFill="1" applyBorder="1" applyAlignment="1">
      <alignment horizontal="center"/>
    </xf>
    <xf numFmtId="167" fontId="1" fillId="5" borderId="1" xfId="0" applyNumberFormat="1" applyFont="1" applyFill="1" applyBorder="1" applyAlignment="1">
      <alignment horizontal="center" vertical="center"/>
    </xf>
    <xf numFmtId="167" fontId="0" fillId="5" borderId="1" xfId="0" applyNumberFormat="1" applyFill="1" applyBorder="1" applyAlignment="1">
      <alignment horizontal="center"/>
    </xf>
    <xf numFmtId="167" fontId="0" fillId="5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10" fontId="0" fillId="5" borderId="1" xfId="0" applyNumberFormat="1" applyFill="1" applyBorder="1" applyAlignment="1">
      <alignment horizontal="center"/>
    </xf>
    <xf numFmtId="10" fontId="3" fillId="0" borderId="1" xfId="0" applyNumberFormat="1" applyFont="1" applyBorder="1" applyAlignment="1">
      <alignment horizontal="center"/>
    </xf>
    <xf numFmtId="167" fontId="3" fillId="0" borderId="1" xfId="0" applyNumberFormat="1" applyFont="1" applyBorder="1" applyAlignment="1">
      <alignment horizontal="center"/>
    </xf>
    <xf numFmtId="170" fontId="0" fillId="0" borderId="0" xfId="0" applyNumberFormat="1"/>
    <xf numFmtId="0" fontId="3" fillId="6" borderId="1" xfId="0" applyFont="1" applyFill="1" applyBorder="1"/>
    <xf numFmtId="0" fontId="3" fillId="3" borderId="1" xfId="0" applyFont="1" applyFill="1" applyBorder="1" applyAlignment="1">
      <alignment horizontal="center"/>
    </xf>
    <xf numFmtId="10" fontId="0" fillId="0" borderId="1" xfId="0" applyNumberFormat="1" applyBorder="1" applyAlignment="1">
      <alignment horizontal="center"/>
    </xf>
    <xf numFmtId="0" fontId="0" fillId="5" borderId="1" xfId="0" applyFill="1" applyBorder="1" applyAlignment="1">
      <alignment horizontal="center"/>
    </xf>
    <xf numFmtId="167" fontId="0" fillId="0" borderId="1" xfId="0" applyNumberFormat="1" applyBorder="1" applyAlignment="1">
      <alignment horizontal="center" vertical="center"/>
    </xf>
    <xf numFmtId="0" fontId="1" fillId="0" borderId="15" xfId="0" applyFont="1" applyBorder="1" applyAlignment="1">
      <alignment horizontal="left" vertical="center"/>
    </xf>
    <xf numFmtId="171" fontId="0" fillId="0" borderId="1" xfId="0" applyNumberFormat="1" applyBorder="1" applyAlignment="1">
      <alignment horizontal="center"/>
    </xf>
    <xf numFmtId="0" fontId="1" fillId="0" borderId="2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9" fontId="1" fillId="0" borderId="16" xfId="0" applyNumberFormat="1" applyFont="1" applyBorder="1" applyAlignment="1">
      <alignment horizontal="center" vertical="center"/>
    </xf>
    <xf numFmtId="0" fontId="0" fillId="3" borderId="0" xfId="0" applyFill="1"/>
    <xf numFmtId="10" fontId="0" fillId="0" borderId="0" xfId="0" applyNumberFormat="1" applyAlignment="1">
      <alignment horizontal="center"/>
    </xf>
    <xf numFmtId="10" fontId="1" fillId="5" borderId="1" xfId="0" applyNumberFormat="1" applyFont="1" applyFill="1" applyBorder="1" applyAlignment="1">
      <alignment horizontal="center"/>
    </xf>
    <xf numFmtId="167" fontId="1" fillId="5" borderId="1" xfId="0" applyNumberFormat="1" applyFont="1" applyFill="1" applyBorder="1" applyAlignment="1">
      <alignment horizontal="center"/>
    </xf>
    <xf numFmtId="10" fontId="1" fillId="0" borderId="1" xfId="0" applyNumberFormat="1" applyFont="1" applyBorder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167" fontId="3" fillId="3" borderId="1" xfId="0" applyNumberFormat="1" applyFont="1" applyFill="1" applyBorder="1" applyAlignment="1">
      <alignment horizontal="center" vertical="center"/>
    </xf>
    <xf numFmtId="0" fontId="12" fillId="3" borderId="20" xfId="0" applyFont="1" applyFill="1" applyBorder="1" applyAlignment="1">
      <alignment horizontal="center" vertical="center" wrapText="1"/>
    </xf>
    <xf numFmtId="10" fontId="3" fillId="5" borderId="20" xfId="0" applyNumberFormat="1" applyFont="1" applyFill="1" applyBorder="1" applyAlignment="1">
      <alignment horizontal="center" vertical="center"/>
    </xf>
    <xf numFmtId="167" fontId="3" fillId="0" borderId="21" xfId="0" applyNumberFormat="1" applyFont="1" applyBorder="1" applyAlignment="1">
      <alignment horizontal="center" vertical="center"/>
    </xf>
    <xf numFmtId="10" fontId="1" fillId="0" borderId="0" xfId="0" applyNumberFormat="1" applyFont="1" applyAlignment="1">
      <alignment horizontal="center"/>
    </xf>
    <xf numFmtId="10" fontId="3" fillId="0" borderId="0" xfId="0" applyNumberFormat="1" applyFont="1" applyAlignment="1">
      <alignment vertical="center"/>
    </xf>
    <xf numFmtId="0" fontId="1" fillId="2" borderId="0" xfId="0" applyFont="1" applyFill="1"/>
    <xf numFmtId="10" fontId="1" fillId="2" borderId="23" xfId="0" applyNumberFormat="1" applyFont="1" applyFill="1" applyBorder="1" applyAlignment="1">
      <alignment horizontal="center" vertical="center" wrapText="1"/>
    </xf>
    <xf numFmtId="10" fontId="1" fillId="0" borderId="24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textRotation="90"/>
    </xf>
    <xf numFmtId="0" fontId="1" fillId="2" borderId="26" xfId="0" applyFont="1" applyFill="1" applyBorder="1" applyAlignment="1">
      <alignment horizontal="left" vertical="center"/>
    </xf>
    <xf numFmtId="167" fontId="3" fillId="0" borderId="27" xfId="0" applyNumberFormat="1" applyFont="1" applyBorder="1" applyAlignment="1">
      <alignment horizontal="center" vertical="center"/>
    </xf>
    <xf numFmtId="0" fontId="4" fillId="0" borderId="1" xfId="0" applyFont="1" applyBorder="1"/>
    <xf numFmtId="10" fontId="1" fillId="5" borderId="29" xfId="0" applyNumberFormat="1" applyFont="1" applyFill="1" applyBorder="1" applyAlignment="1">
      <alignment horizontal="center" vertical="center"/>
    </xf>
    <xf numFmtId="167" fontId="1" fillId="0" borderId="27" xfId="0" applyNumberFormat="1" applyFont="1" applyBorder="1" applyAlignment="1">
      <alignment horizontal="center" vertical="center"/>
    </xf>
    <xf numFmtId="10" fontId="3" fillId="0" borderId="27" xfId="0" applyNumberFormat="1" applyFont="1" applyBorder="1" applyAlignment="1">
      <alignment horizontal="center" vertical="center"/>
    </xf>
    <xf numFmtId="167" fontId="1" fillId="2" borderId="1" xfId="0" applyNumberFormat="1" applyFont="1" applyFill="1" applyBorder="1" applyAlignment="1">
      <alignment horizontal="center" vertical="center"/>
    </xf>
    <xf numFmtId="10" fontId="1" fillId="0" borderId="0" xfId="0" applyNumberFormat="1" applyFont="1"/>
    <xf numFmtId="0" fontId="1" fillId="0" borderId="32" xfId="0" applyFont="1" applyBorder="1"/>
    <xf numFmtId="10" fontId="1" fillId="5" borderId="35" xfId="0" applyNumberFormat="1" applyFont="1" applyFill="1" applyBorder="1" applyAlignment="1">
      <alignment horizontal="center" vertical="center"/>
    </xf>
    <xf numFmtId="167" fontId="1" fillId="0" borderId="36" xfId="0" applyNumberFormat="1" applyFont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167" fontId="3" fillId="0" borderId="37" xfId="0" applyNumberFormat="1" applyFont="1" applyBorder="1" applyAlignment="1">
      <alignment horizontal="center" vertical="center"/>
    </xf>
    <xf numFmtId="10" fontId="3" fillId="0" borderId="0" xfId="0" applyNumberFormat="1" applyFont="1"/>
    <xf numFmtId="167" fontId="3" fillId="6" borderId="27" xfId="0" applyNumberFormat="1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/>
    </xf>
    <xf numFmtId="0" fontId="3" fillId="3" borderId="27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vertical="center"/>
    </xf>
    <xf numFmtId="0" fontId="1" fillId="2" borderId="26" xfId="0" applyFont="1" applyFill="1" applyBorder="1" applyAlignment="1">
      <alignment vertical="center"/>
    </xf>
    <xf numFmtId="167" fontId="10" fillId="0" borderId="27" xfId="0" applyNumberFormat="1" applyFont="1" applyBorder="1" applyAlignment="1">
      <alignment horizontal="center" vertical="center"/>
    </xf>
    <xf numFmtId="167" fontId="1" fillId="0" borderId="0" xfId="0" applyNumberFormat="1" applyFont="1" applyAlignment="1">
      <alignment vertical="center"/>
    </xf>
    <xf numFmtId="167" fontId="4" fillId="6" borderId="27" xfId="0" applyNumberFormat="1" applyFont="1" applyFill="1" applyBorder="1" applyAlignment="1">
      <alignment horizontal="center" vertical="center"/>
    </xf>
    <xf numFmtId="172" fontId="16" fillId="0" borderId="0" xfId="1" applyBorder="1" applyAlignment="1" applyProtection="1">
      <alignment vertical="center"/>
    </xf>
    <xf numFmtId="167" fontId="3" fillId="3" borderId="27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/>
    </xf>
    <xf numFmtId="167" fontId="1" fillId="2" borderId="1" xfId="0" applyNumberFormat="1" applyFont="1" applyFill="1" applyBorder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167" fontId="3" fillId="5" borderId="1" xfId="0" applyNumberFormat="1" applyFont="1" applyFill="1" applyBorder="1" applyAlignment="1">
      <alignment horizontal="center" vertical="center" wrapText="1"/>
    </xf>
    <xf numFmtId="167" fontId="0" fillId="5" borderId="39" xfId="0" applyNumberFormat="1" applyFill="1" applyBorder="1" applyAlignment="1">
      <alignment horizontal="center"/>
    </xf>
    <xf numFmtId="10" fontId="0" fillId="5" borderId="39" xfId="0" applyNumberFormat="1" applyFill="1" applyBorder="1" applyAlignment="1">
      <alignment horizontal="center"/>
    </xf>
    <xf numFmtId="167" fontId="0" fillId="0" borderId="39" xfId="0" applyNumberFormat="1" applyBorder="1" applyAlignment="1">
      <alignment horizontal="center"/>
    </xf>
    <xf numFmtId="10" fontId="0" fillId="0" borderId="0" xfId="0" applyNumberFormat="1"/>
    <xf numFmtId="167" fontId="3" fillId="0" borderId="39" xfId="0" applyNumberFormat="1" applyFont="1" applyBorder="1" applyAlignment="1">
      <alignment horizontal="center"/>
    </xf>
    <xf numFmtId="172" fontId="16" fillId="0" borderId="0" xfId="1" applyBorder="1" applyProtection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7" fontId="3" fillId="6" borderId="1" xfId="0" applyNumberFormat="1" applyFont="1" applyFill="1" applyBorder="1" applyAlignment="1">
      <alignment horizontal="center"/>
    </xf>
    <xf numFmtId="173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7" fontId="18" fillId="0" borderId="1" xfId="0" applyNumberFormat="1" applyFont="1" applyBorder="1" applyAlignment="1">
      <alignment horizontal="center"/>
    </xf>
    <xf numFmtId="174" fontId="1" fillId="0" borderId="0" xfId="0" applyNumberFormat="1" applyFont="1" applyAlignment="1">
      <alignment vertical="center"/>
    </xf>
    <xf numFmtId="174" fontId="1" fillId="0" borderId="0" xfId="0" applyNumberFormat="1" applyFont="1"/>
    <xf numFmtId="174" fontId="0" fillId="0" borderId="0" xfId="0" applyNumberFormat="1"/>
    <xf numFmtId="0" fontId="18" fillId="0" borderId="0" xfId="0" applyFont="1" applyAlignment="1">
      <alignment horizontal="left" vertical="center"/>
    </xf>
    <xf numFmtId="0" fontId="20" fillId="0" borderId="0" xfId="2" applyAlignment="1" applyProtection="1"/>
    <xf numFmtId="0" fontId="20" fillId="0" borderId="0" xfId="2" applyFill="1" applyBorder="1" applyAlignment="1" applyProtection="1"/>
    <xf numFmtId="0" fontId="20" fillId="0" borderId="0" xfId="2"/>
    <xf numFmtId="0" fontId="3" fillId="3" borderId="1" xfId="0" applyFont="1" applyFill="1" applyBorder="1" applyAlignment="1">
      <alignment vertical="center"/>
    </xf>
    <xf numFmtId="164" fontId="1" fillId="2" borderId="1" xfId="0" applyNumberFormat="1" applyFont="1" applyFill="1" applyBorder="1" applyAlignment="1">
      <alignment vertical="center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0" xfId="0" applyFont="1"/>
    <xf numFmtId="0" fontId="21" fillId="0" borderId="0" xfId="0" applyFont="1" applyAlignment="1">
      <alignment vertical="center"/>
    </xf>
    <xf numFmtId="175" fontId="1" fillId="0" borderId="0" xfId="0" applyNumberFormat="1" applyFont="1" applyAlignment="1">
      <alignment vertical="center"/>
    </xf>
    <xf numFmtId="0" fontId="22" fillId="0" borderId="0" xfId="0" applyFont="1" applyAlignment="1">
      <alignment horizontal="center"/>
    </xf>
    <xf numFmtId="0" fontId="4" fillId="5" borderId="1" xfId="0" applyFont="1" applyFill="1" applyBorder="1" applyAlignment="1">
      <alignment horizontal="center" vertical="center" wrapText="1"/>
    </xf>
    <xf numFmtId="167" fontId="22" fillId="0" borderId="1" xfId="0" applyNumberFormat="1" applyFont="1" applyBorder="1" applyAlignment="1">
      <alignment horizontal="center"/>
    </xf>
    <xf numFmtId="169" fontId="22" fillId="5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  <xf numFmtId="0" fontId="0" fillId="0" borderId="1" xfId="0" applyBorder="1"/>
    <xf numFmtId="0" fontId="1" fillId="2" borderId="1" xfId="0" applyFont="1" applyFill="1" applyBorder="1" applyAlignment="1">
      <alignment horizontal="left" vertical="center"/>
    </xf>
    <xf numFmtId="164" fontId="1" fillId="2" borderId="1" xfId="0" applyNumberFormat="1" applyFont="1" applyFill="1" applyBorder="1" applyAlignment="1">
      <alignment horizontal="left" vertical="center"/>
    </xf>
    <xf numFmtId="165" fontId="1" fillId="2" borderId="1" xfId="0" applyNumberFormat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167" fontId="3" fillId="0" borderId="1" xfId="0" applyNumberFormat="1" applyFont="1" applyBorder="1" applyAlignment="1">
      <alignment horizontal="center" vertical="center"/>
    </xf>
    <xf numFmtId="0" fontId="7" fillId="4" borderId="1" xfId="0" applyFont="1" applyFill="1" applyBorder="1" applyAlignment="1">
      <alignment horizontal="left" vertical="center"/>
    </xf>
    <xf numFmtId="167" fontId="8" fillId="4" borderId="7" xfId="0" applyNumberFormat="1" applyFont="1" applyFill="1" applyBorder="1" applyAlignment="1">
      <alignment horizontal="center" vertical="center"/>
    </xf>
    <xf numFmtId="167" fontId="8" fillId="4" borderId="1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left" vertical="center"/>
    </xf>
    <xf numFmtId="0" fontId="0" fillId="0" borderId="8" xfId="0" applyBorder="1"/>
    <xf numFmtId="0" fontId="3" fillId="3" borderId="9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left" vertical="center"/>
    </xf>
    <xf numFmtId="0" fontId="3" fillId="6" borderId="1" xfId="0" applyFont="1" applyFill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3" fillId="3" borderId="13" xfId="0" applyFont="1" applyFill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22" fillId="0" borderId="1" xfId="0" applyFont="1" applyBorder="1"/>
    <xf numFmtId="0" fontId="3" fillId="3" borderId="1" xfId="0" applyFont="1" applyFill="1" applyBorder="1" applyAlignment="1">
      <alignment horizontal="center" vertical="center"/>
    </xf>
    <xf numFmtId="10" fontId="0" fillId="5" borderId="1" xfId="0" applyNumberFormat="1" applyFill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10" fontId="0" fillId="0" borderId="1" xfId="0" applyNumberFormat="1" applyBorder="1" applyAlignment="1">
      <alignment horizontal="center" vertical="center"/>
    </xf>
    <xf numFmtId="167" fontId="0" fillId="0" borderId="1" xfId="0" applyNumberFormat="1" applyBorder="1" applyAlignment="1">
      <alignment horizontal="center" vertical="center"/>
    </xf>
    <xf numFmtId="0" fontId="1" fillId="5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3" fillId="2" borderId="17" xfId="0" applyFont="1" applyFill="1" applyBorder="1" applyAlignment="1">
      <alignment horizontal="left" vertical="center"/>
    </xf>
    <xf numFmtId="0" fontId="3" fillId="2" borderId="18" xfId="0" applyFont="1" applyFill="1" applyBorder="1" applyAlignment="1">
      <alignment horizontal="left" vertical="center"/>
    </xf>
    <xf numFmtId="0" fontId="1" fillId="0" borderId="0" xfId="0" applyFont="1" applyAlignment="1">
      <alignment horizontal="center" vertical="center" textRotation="90" wrapText="1"/>
    </xf>
    <xf numFmtId="0" fontId="3" fillId="0" borderId="0" xfId="0" applyFont="1" applyAlignment="1">
      <alignment horizontal="center" vertical="center"/>
    </xf>
    <xf numFmtId="0" fontId="3" fillId="3" borderId="18" xfId="0" applyFont="1" applyFill="1" applyBorder="1" applyAlignment="1">
      <alignment horizontal="left" vertical="center"/>
    </xf>
    <xf numFmtId="0" fontId="3" fillId="3" borderId="19" xfId="0" applyFont="1" applyFill="1" applyBorder="1" applyAlignment="1">
      <alignment horizontal="left" vertical="center"/>
    </xf>
    <xf numFmtId="0" fontId="1" fillId="2" borderId="19" xfId="0" applyFont="1" applyFill="1" applyBorder="1" applyAlignment="1">
      <alignment vertical="center"/>
    </xf>
    <xf numFmtId="0" fontId="3" fillId="6" borderId="24" xfId="0" applyFont="1" applyFill="1" applyBorder="1" applyAlignment="1">
      <alignment horizontal="left" vertical="center"/>
    </xf>
    <xf numFmtId="0" fontId="6" fillId="3" borderId="18" xfId="0" applyFont="1" applyFill="1" applyBorder="1" applyAlignment="1">
      <alignment horizontal="center" vertical="center"/>
    </xf>
    <xf numFmtId="0" fontId="14" fillId="6" borderId="27" xfId="0" applyFont="1" applyFill="1" applyBorder="1" applyAlignment="1">
      <alignment horizontal="left" vertical="center"/>
    </xf>
    <xf numFmtId="0" fontId="3" fillId="6" borderId="27" xfId="0" applyFont="1" applyFill="1" applyBorder="1" applyAlignment="1">
      <alignment horizontal="left" vertical="center"/>
    </xf>
    <xf numFmtId="0" fontId="3" fillId="3" borderId="27" xfId="0" applyFont="1" applyFill="1" applyBorder="1" applyAlignment="1">
      <alignment horizontal="left" vertical="center" wrapText="1"/>
    </xf>
    <xf numFmtId="0" fontId="3" fillId="2" borderId="19" xfId="0" applyFont="1" applyFill="1" applyBorder="1" applyAlignment="1">
      <alignment horizontal="left" vertical="center"/>
    </xf>
    <xf numFmtId="0" fontId="3" fillId="2" borderId="22" xfId="0" applyFont="1" applyFill="1" applyBorder="1" applyAlignment="1">
      <alignment horizontal="left" vertical="center"/>
    </xf>
    <xf numFmtId="0" fontId="1" fillId="2" borderId="25" xfId="0" applyFont="1" applyFill="1" applyBorder="1" applyAlignment="1">
      <alignment horizontal="left" vertical="center"/>
    </xf>
    <xf numFmtId="0" fontId="1" fillId="2" borderId="28" xfId="0" applyFont="1" applyFill="1" applyBorder="1" applyAlignment="1">
      <alignment horizontal="left" vertical="center"/>
    </xf>
    <xf numFmtId="0" fontId="1" fillId="2" borderId="30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left" vertical="center"/>
    </xf>
    <xf numFmtId="0" fontId="4" fillId="2" borderId="26" xfId="0" applyFont="1" applyFill="1" applyBorder="1" applyAlignment="1">
      <alignment horizontal="left" vertical="center"/>
    </xf>
    <xf numFmtId="0" fontId="0" fillId="0" borderId="31" xfId="0" applyBorder="1"/>
    <xf numFmtId="0" fontId="4" fillId="0" borderId="1" xfId="0" applyFont="1" applyBorder="1" applyAlignment="1">
      <alignment horizontal="left" vertical="center" wrapText="1"/>
    </xf>
    <xf numFmtId="0" fontId="1" fillId="0" borderId="33" xfId="0" applyFont="1" applyBorder="1" applyAlignment="1">
      <alignment horizontal="left" vertical="center"/>
    </xf>
    <xf numFmtId="0" fontId="0" fillId="0" borderId="34" xfId="0" applyBorder="1"/>
    <xf numFmtId="0" fontId="3" fillId="2" borderId="15" xfId="0" applyFont="1" applyFill="1" applyBorder="1" applyAlignment="1">
      <alignment horizontal="left" vertical="center"/>
    </xf>
    <xf numFmtId="0" fontId="0" fillId="0" borderId="38" xfId="0" applyBorder="1"/>
    <xf numFmtId="0" fontId="17" fillId="7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167" fontId="0" fillId="5" borderId="1" xfId="0" applyNumberFormat="1" applyFill="1" applyBorder="1" applyAlignment="1">
      <alignment horizontal="center" vertical="center"/>
    </xf>
    <xf numFmtId="167" fontId="0" fillId="8" borderId="1" xfId="0" applyNumberFormat="1" applyFill="1" applyBorder="1" applyAlignment="1">
      <alignment horizontal="center" vertical="center"/>
    </xf>
    <xf numFmtId="0" fontId="17" fillId="7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8" fillId="0" borderId="15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17" fillId="7" borderId="39" xfId="0" applyFont="1" applyFill="1" applyBorder="1" applyAlignment="1">
      <alignment horizontal="center" vertical="center"/>
    </xf>
    <xf numFmtId="2" fontId="18" fillId="0" borderId="1" xfId="0" applyNumberFormat="1" applyFont="1" applyBorder="1" applyAlignment="1">
      <alignment horizontal="center"/>
    </xf>
    <xf numFmtId="0" fontId="0" fillId="0" borderId="39" xfId="0" applyBorder="1" applyAlignment="1">
      <alignment horizontal="left" vertical="center"/>
    </xf>
    <xf numFmtId="0" fontId="3" fillId="0" borderId="39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/>
    </xf>
    <xf numFmtId="0" fontId="6" fillId="4" borderId="1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left" wrapText="1"/>
    </xf>
    <xf numFmtId="0" fontId="19" fillId="0" borderId="1" xfId="0" applyFont="1" applyBorder="1" applyAlignment="1">
      <alignment wrapText="1"/>
    </xf>
  </cellXfs>
  <cellStyles count="3">
    <cellStyle name="Hiperlink" xfId="2" builtinId="8"/>
    <cellStyle name="Moeda" xfId="1" builtinId="4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CC2E5"/>
      <rgbColor rgb="FF993366"/>
      <rgbColor rgb="FFFFFFCC"/>
      <rgbColor rgb="FFCCFFFF"/>
      <rgbColor rgb="FF660066"/>
      <rgbColor rgb="FFFF8080"/>
      <rgbColor rgb="FF0066CC"/>
      <rgbColor rgb="FFBDD6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685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231F20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epipremium.com.br/protecao-a-cabeca/capacete/capacete-3m-h710-azul-ventilado-com-catraca-e-jugular-c-a-29637" TargetMode="External"/><Relationship Id="rId13" Type="http://schemas.openxmlformats.org/officeDocument/2006/relationships/hyperlink" Target="https://www.epipremium.com.br/luvas/luvas-de-malha/luva-de-seguranca-tatil-black-volk-c-a-30916" TargetMode="External"/><Relationship Id="rId18" Type="http://schemas.openxmlformats.org/officeDocument/2006/relationships/hyperlink" Target="https://www.lojaautomacaocomercial.com.br/cracha-de-identificacao-em-pvc-personalizado/?sku=54392.7831.0&amp;srsltid=AfmBOorLXcpj60XZ4fusw6C-rAVOS7xLXC_4peveVHS7kMCq2aBvcSsAWMk" TargetMode="External"/><Relationship Id="rId3" Type="http://schemas.openxmlformats.org/officeDocument/2006/relationships/hyperlink" Target="https://www.epipremium.com.br/vestimentas/protecao-termica/blusa-de-moletom-termica-branco-gola-careca-c-a-31811-maicol" TargetMode="External"/><Relationship Id="rId7" Type="http://schemas.openxmlformats.org/officeDocument/2006/relationships/hyperlink" Target="https://www.epipremium.com.br/vestimentas/impermeaveis/capa-de-chuva-em-trevira-amarela-com-capuz-c-a-35562-vinilseg-3605" TargetMode="External"/><Relationship Id="rId12" Type="http://schemas.openxmlformats.org/officeDocument/2006/relationships/hyperlink" Target="https://www.epipremium.com.br/luva-de-vaqueta-petroleira-c-a-46958" TargetMode="External"/><Relationship Id="rId17" Type="http://schemas.openxmlformats.org/officeDocument/2006/relationships/hyperlink" Target="https://www.epipremium.com.br/protetor-facial-incolor-com-ajuste-catraca-camper-c-a-33262" TargetMode="External"/><Relationship Id="rId2" Type="http://schemas.openxmlformats.org/officeDocument/2006/relationships/hyperlink" Target="https://www.epipremium.com.br/loja/busca.php?loja=1262471&amp;palavra_busca=camisa+manga+curta" TargetMode="External"/><Relationship Id="rId16" Type="http://schemas.openxmlformats.org/officeDocument/2006/relationships/hyperlink" Target="https://www.epipremium.com.br/avental-de-raspa-sem-emenda-1-00-x-0-60-cms" TargetMode="External"/><Relationship Id="rId20" Type="http://schemas.openxmlformats.org/officeDocument/2006/relationships/printerSettings" Target="../printerSettings/printerSettings4.bin"/><Relationship Id="rId1" Type="http://schemas.openxmlformats.org/officeDocument/2006/relationships/hyperlink" Target="https://www.epipremium.com.br/vestimentas/uniformes-profissionais/jaleco-em-brim-cinza-com-3-bolsos-manga-curta" TargetMode="External"/><Relationship Id="rId6" Type="http://schemas.openxmlformats.org/officeDocument/2006/relationships/hyperlink" Target="https://www.epipremium.com.br/calcados/bota-de-pvc/bota-de-pvc-preta-cano-medio-forrada-vulcaflex-marluvas-c-a-42291" TargetMode="External"/><Relationship Id="rId11" Type="http://schemas.openxmlformats.org/officeDocument/2006/relationships/hyperlink" Target="https://www.epipremium.com.br/protetor-solar-fps30-com-120-grs-henlau" TargetMode="External"/><Relationship Id="rId5" Type="http://schemas.openxmlformats.org/officeDocument/2006/relationships/hyperlink" Target="https://www.epipremium.com.br/calcados/botinas-em-couro/botina-de-seguranca-c-elastico-bico-pvc-vulcaflex-marluvas-c-a-43377" TargetMode="External"/><Relationship Id="rId15" Type="http://schemas.openxmlformats.org/officeDocument/2006/relationships/hyperlink" Target="https://www.epipremium.com.br/protecao-facial/mascara-de-solda/mascara-de-solda-escurecimento-automatico-bw122-c-a-49848-carbografite" TargetMode="External"/><Relationship Id="rId10" Type="http://schemas.openxmlformats.org/officeDocument/2006/relationships/hyperlink" Target="https://www.epipremium.com.br/plug-de-espuma-laranja-3m-com-cordao-1110-c-a-5674" TargetMode="External"/><Relationship Id="rId19" Type="http://schemas.openxmlformats.org/officeDocument/2006/relationships/hyperlink" Target="https://www.epipremium.com.br/vestimentas/uniformes-profissionais/calca-em-brim-cinza-elastico-total?parceiro=1&amp;gad_source=1&amp;gad_campaignid=22941187141&amp;gbraid=0AAAAADmmDLulo9zQSUnK5T_3E4q9T8b4Y&amp;gclid=CjwKCAjw8arQBhB9EiwAfIKdQnpXoimKRSUoXEITkhvTkw95Gfz3o7lN-9kfxK7fPWYc939OXZjRWBoC_gkQAvD_BwE&amp;variant_id=2049" TargetMode="External"/><Relationship Id="rId4" Type="http://schemas.openxmlformats.org/officeDocument/2006/relationships/hyperlink" Target="https://www.epipremium.com.br/meia-cano-alto-branca" TargetMode="External"/><Relationship Id="rId9" Type="http://schemas.openxmlformats.org/officeDocument/2006/relationships/hyperlink" Target="https://www.epipremium.com.br/oculos-de-seguranca-summer-incolor-c-a-19176" TargetMode="External"/><Relationship Id="rId14" Type="http://schemas.openxmlformats.org/officeDocument/2006/relationships/hyperlink" Target="https://www.epipremium.com.br/protecao-respiratoria/descartaveis/mascara-pff2-branca-com-valvula-c-a-45364-allprot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anhangueraferramentas.com.br/produto/chave-de-grifo-14-heavy-duty-1570455-mtx-97312?gad_source=1&amp;gad_campaignid=21102881032&amp;gbraid=0AAAAADs0iZKYb9CAi5ORM_gAcFbmQgLz3&amp;gclid=Cj0KCQjwlLDQBhDjARIsAPlIefEAHWd6FHym8G0XHZH20rxAPAKxsAkB19xVXrEWgK_l5nl8JTad3nYaAkhUEALw_wcB" TargetMode="External"/><Relationship Id="rId18" Type="http://schemas.openxmlformats.org/officeDocument/2006/relationships/hyperlink" Target="https://www.lojadomecanico.com.br/produto/15554/2/562/arco-de-serra-fixo-12-pol-starret-140/153/?utm_source=google&amp;utm_medium=cpc&amp;utm_campaign=MONKS_GG_F_SHOPPING_FM_FG&amp;utm_content=&amp;gad_source=1&amp;gad_campaignid=23667223569&amp;gbraid=0AAAAADsnw5Z1XBcqwscKUQh-kcQmDSzkr&amp;gclid=Cj0KCQjwlLDQBhDjARIsAPlIefH7qu_6yh_-P_J1eL5VW6NTBeQkrjB-Z6ZwjrfRcO-V98SuZMaDa-4aAtqKEALw_wcB" TargetMode="External"/><Relationship Id="rId26" Type="http://schemas.openxmlformats.org/officeDocument/2006/relationships/hyperlink" Target="https://www.lojadomecanico.com.br/produto/11876/2/119/caixa-de-ferramentas-sanfonada-com-7-gavetas-azul-fercar-n09/153/?utm_source=google&amp;utm_medium=cpc&amp;utm_campaign=MONKS_GG_F_SHOPPING_CURVA_A&amp;utm_content=Cluster_Maior_1_Menor_3&amp;gad_source=1&amp;gad_campaignid=22817350947&amp;gbraid=0AAAAADsnw5ZgXMAoI7XQBwBo6LSvpIvIz&amp;gclid=Cj0KCQjwlLDQBhDjARIsAPlIefGxWlAPsttLtKrMhdrjDqntaNXm9jOSp62iZUqkIH08Dgt71fmXgx0aAl5REALw_wcB" TargetMode="External"/><Relationship Id="rId39" Type="http://schemas.openxmlformats.org/officeDocument/2006/relationships/hyperlink" Target="https://www.lojadomecanico.com.br/produto/166632/31/267/prumo-parede-500g-cortag-61568/153/?utm_source=google&amp;utm_medium=cpc&amp;utm_campaign=MONKS_GG_F_SHOPPING_CC_FA&amp;utm_content=&amp;gad_source=4&amp;gad_campaignid=23683624310&amp;gbraid=0AAAAADsnw5ZLLMb4xN4XNGvJs6UL2Z1ap&amp;gclid=Cj0KCQjwlLDQBhDjARIsAPlIefGC4QfPdVsNn-Yt5ajnvKv4cdh-UvgYFgRVByk8XIN5Qm2C_DirrNgaAtTkEALw_wcB" TargetMode="External"/><Relationship Id="rId21" Type="http://schemas.openxmlformats.org/officeDocument/2006/relationships/hyperlink" Target="https://www.anhangueraferramentas.com.br/produto/alicate-de-bico-meia-cana-6-isolado-1000v-41008106-tramontina-master-120422?gad_source=1&amp;gad_campaignid=21102881032&amp;gbraid=0AAAAADs0iZKYb9CAi5ORM_gAcFbmQgLz3&amp;gclid=Cj0KCQjwlLDQBhDjARIsAPlIefFFMJZIhtboJn1y9uP_2jY2gXvQNGFl879jk4774WpS15xFoel0mYoaAqrsEALw_wcB" TargetMode="External"/><Relationship Id="rId34" Type="http://schemas.openxmlformats.org/officeDocument/2006/relationships/hyperlink" Target="https://www.anhangueraferramentas.com.br/produto/enxada-2-0lb-com-cabo-de-madeira-130cm-77206704-tramontina-112199?gad_source=1&amp;gad_campaignid=21102881032&amp;gbraid=0AAAAADs0iZKYb9CAi5ORM_gAcFbmQgLz3&amp;gclid=Cj0KCQjwlLDQBhDjARIsAPlIefF3gQC6kL8ASx71Jr2ALso4bQ8Xtl37PJNOYV7F-1iu-CjTWsq0emcaAjEvEALw_wcB" TargetMode="External"/><Relationship Id="rId42" Type="http://schemas.openxmlformats.org/officeDocument/2006/relationships/hyperlink" Target="https://www.lojadomecanico.com.br/produto/128618/31/265/colher-reta-para-pedreiro-7-pol-vonder-3364070000/153/?utm_source=google&amp;utm_medium=cpc&amp;utm_campaign=MONKS_GG_F_SHOPPING_CC_FA&amp;utm_content=&amp;gad_source=1&amp;gad_campaignid=23683624310&amp;gbraid=0AAAAADsnw5bkMCH-KOZ_l5xm8eN5Dqqbw&amp;gclid=Cj0KCQjwlLDQBhDjARIsAPlIefH6xhBESAMXuf8O551ZeCTPGTJnlKMUS2nJ4BtBmEnH3UrnJ5VhJGQaArbbEALw_wcB" TargetMode="External"/><Relationship Id="rId47" Type="http://schemas.openxmlformats.org/officeDocument/2006/relationships/hyperlink" Target="https://www.ferramentaskennedy.com.br/desempenadeira-plastica-astra-dsp7-14x27cm-preto/p?adset_id=&amp;device=c&amp;gad_campaignid=17498598395&amp;gad_source=1&amp;gbraid=0AAAAADyLiV_VQyWeCTHI9wZIPAvWryxWN&amp;gclid=Cj0KCQjwlLDQBhDjARIsAPlIefGNZsRWKPMyAbF39ddYS3hZlQ3wvWeGSbFMqlso_KdjHIcTazzzOA8aAvlwEALw_wcB&amp;kwd=&amp;matchtype=&amp;utm_campaign=17487853896&amp;utm_medium=cpc&amp;utm_source=google" TargetMode="External"/><Relationship Id="rId50" Type="http://schemas.openxmlformats.org/officeDocument/2006/relationships/hyperlink" Target="https://www.google.com/search?q=corda&amp;sca_esv=2abb055a4a46eae3&amp;biw=1920&amp;bih=911&amp;sxsrf=ANbL-n5hZIcbQSbWGiEFaYo253XyE50pdQ%3A1779205202186&amp;ei=UoQMasODC4rf1sQPoayRoQ8&amp;ved=0ahUKEwjD9Lvw18WUAxWKr5UCHSFWJPQQ4dUDCBI&amp;uact=5&amp;oq=corda&amp;gs_lp=Egxnd3Mtd2l6LXNlcnAiBWNvcmRhMgUQABiABDIFEAAYgAQyCBAAGIAEGLEDMggQABiABBixAzIIEAAYgAQYsQMyCBAAGIAEGLEDMgUQABiABDIFEAAYgAQyBRAAGIAEMgUQABiABEjUIlCdCFi8DHACeAGQAQCYAX6gAacEqgEDMS40uAEDyAEA-AEBmAIHoALBBMICChAAGEcY1gQYsAPCAg0QABiABBiKBRhDGLADwgIQEAAYgAQYigUYQxixAxiDAcICDRAAGIAEGIoFGEMYsQPCAgoQABiABBiKBRhDwgIOEAAYgAQYigUYsQMYgwHCAg0QLhiABBiKBRhDGLEDwgILEC4YgwEYsQMYgATCAgsQABiABBixAxiDAcICERAuGIAEGLEDGIMBGMcBGNEDwgIIEC4YgAQYsQPCAgsQLhiABBixAxiDAcICFxAuGIAEGLEDGJcFGNwEGN4EGOAE2AEBwgILEAAYgAQYigUYsQPCAgcQABiABBgKmAMAiAYBkAYKugYGCAEQARgUkgcDMi41oAf6MbIHAzAuNbgHuwTCBwUwLjUuMsgHFIAIAQ&amp;sclient=gws-wiz-serp" TargetMode="External"/><Relationship Id="rId55" Type="http://schemas.openxmlformats.org/officeDocument/2006/relationships/hyperlink" Target="https://www.lojadomecanico.com.br/produto/343334/2/477/chave-inglesa-ajustavel-cromada-150mm-6-pol-sparta-1552055/153/?utm_source=google&amp;utm_medium=cpc&amp;utm_campaign=MONKS_GG_F_PMAX_Sazonal&amp;utm_content=Sazonal_Melhor_Preco&amp;utm_source=google&amp;utm_medium=cpc&amp;utm_campaign=MONKS_GG_F_PMAX_Sazonal&amp;utm_content=Sazonal_Melhor_Preco&amp;gad_source=1&amp;gad_campaignid=21470818203&amp;gbraid=0AAAAADsnw5ascyeA2cKPgf4dAYC6t32G6&amp;gclid=Cj0KCQjwlLDQBhDjARIsAPlIefFNyScN5WuEw9puQVPZ0xmE3Vu_nCkEeMi3kHMHtw3DQ4I5xkiwkpEaAj9-EALw_wcB" TargetMode="External"/><Relationship Id="rId7" Type="http://schemas.openxmlformats.org/officeDocument/2006/relationships/hyperlink" Target="https://www.lojadomecanico.com.br/produto/110510/19/194/alicate-amperimetro-digital-50mm-minipa-et-3200/153/?utm_source=google&amp;utm_medium=cpc&amp;utm_campaign=MONKS_GG_F_SHOPPING_CURVA_A&amp;utm_content=Cluster_Maior_1_Menor_3&amp;gad_source=1&amp;gad_campaignid=22817350947&amp;gbraid=0AAAAADsnw5ZgXMAoI7XQBwBo6LSvpIvIz&amp;gclid=Cj0KCQjwlLDQBhDjARIsAPlIefHt9rQqBhq604O7uCsRiYMayi_WmzL_llQrJOqtW5jjIfA-ew1Qh4UaAn4QEALw_wcB" TargetMode="External"/><Relationship Id="rId2" Type="http://schemas.openxmlformats.org/officeDocument/2006/relationships/hyperlink" Target="https://www.dutramaquinas.com.br/p/escada-de-fibra-de-vidro-10-degraus-3-0-m-modelo-americano-dupla-profissional-tafd10?gad_source=1&amp;gad_campaignid=17416920663&amp;gbraid=0AAAAAD99MsrcTc5PbnIu14vI33Lqj0qRA&amp;gclid=Cj0KCQjwlLDQBhDjARIsAPlIefFPsQhWK0-zOdWlwqXl0DWKS77JsYdFLv325w4euYxcm-0t3tAcwm8aAuDeEALw_wcB" TargetMode="External"/><Relationship Id="rId16" Type="http://schemas.openxmlformats.org/officeDocument/2006/relationships/hyperlink" Target="https://www.amazon.com.br/brocas-alvenaria-Madeira-Bosch-X-line/dp/B08174YHZH/ref=asc_df_B08174YHZH?mcid=4435acfd5a983da19dce5791e55fe566&amp;tag=googleshopp00-20&amp;linkCode=df0&amp;hvadid=709857067836&amp;hvpos=&amp;hvnetw=g&amp;hvrand=11969652333970460181&amp;hvpone=&amp;hvptwo=&amp;hvqmt=&amp;hvdev=c&amp;hvdvcmdl=&amp;hvlocint=&amp;hvlocphy=9074183&amp;hvtargid=pla-1160781384942&amp;psc=1&amp;hvocijid=11969652333970460181-B08174YHZH-&amp;hvexpln=0&amp;language=pt_BR" TargetMode="External"/><Relationship Id="rId29" Type="http://schemas.openxmlformats.org/officeDocument/2006/relationships/hyperlink" Target="https://www.lojadomecanico.com.br/produto/122982/2/253/martelo-de-borracha-50mm-preto-com-cabo-de-fibra-vonder-3589000340/153/?utm_source=google&amp;utm_medium=cpc&amp;utm_campaign=MONKS_GG_F_SHOPPING_FM_FG&amp;utm_content=&amp;gad_source=1&amp;gad_campaignid=23667223569&amp;gbraid=0AAAAADsnw5Z1XBcqwscKUQh-kcQmDSzkr&amp;gclid=Cj0KCQjwlLDQBhDjARIsAPlIefGyVPtJKrVQEw1ZucQO-06dm89fNRRD0jnja6SFgtVc8nu3EDnSZ3EaAtGAEALw_wcB" TargetMode="External"/><Relationship Id="rId11" Type="http://schemas.openxmlformats.org/officeDocument/2006/relationships/hyperlink" Target="https://www.lojadomecanico.com.br/produto/81122/2/121/jogo-de-chaves-de-fenda-e-phillips-7-pecas-em-cr-v-fortgpro-fg8180/153/?utm_source=google&amp;utm_medium=cpc&amp;utm_campaign=MONKS_GG_F_SHOPPING_CURVA_A&amp;utm_content=Cluster_Maior_0_Menor_1&amp;gad_source=1&amp;gad_campaignid=22817350947&amp;gbraid=0AAAAADsnw5ZgXMAoI7XQBwBo6LSvpIvIz&amp;gclid=Cj0KCQjwlLDQBhDjARIsAPlIefH8M6Itw2EPBGWVewOB1iIcMes2Yd3iFMr_8TrVOiX9gpxpciKgdzIaAmxHEALw_wcB" TargetMode="External"/><Relationship Id="rId24" Type="http://schemas.openxmlformats.org/officeDocument/2006/relationships/hyperlink" Target="https://www.amazon.com.br/WAP-El%C3%A9trica-Empunhadura-Emborrachada-Profundidade/dp/B0DJC2HK33/ref=asc_df_B0DJC2HK33?mcid=8de8afb7941330d9a0e0f724bef75d9b&amp;tag=googleshopp00-20&amp;linkCode=df0&amp;hvadid=709857067812&amp;hvpos=&amp;hvnetw=g&amp;hvrand=7108653157521642011&amp;hvpone=&amp;hvptwo=&amp;hvqmt=&amp;hvdev=c&amp;hvdvcmdl=&amp;hvlocint=&amp;hvlocphy=9074183&amp;hvtargid=pla-2421792058791&amp;hvocijid=7108653157521642011-B0DJC2HK33-&amp;hvexpln=0&amp;language=pt_BR&amp;th=1" TargetMode="External"/><Relationship Id="rId32" Type="http://schemas.openxmlformats.org/officeDocument/2006/relationships/hyperlink" Target="https://www.lojadomecanico.com.br/produto/105222/31/274/serrote-profissional-18-pol-sparta-231875/153/?utm_source=google&amp;utm_medium=cpc&amp;utm_campaign=MONKS_GG_F_SHOPPING_CC_FA&amp;utm_content=&amp;gad_source=1&amp;gad_campaignid=23683624310&amp;gbraid=0AAAAADsnw5bkMCH-KOZ_l5xm8eN5Dqqbw&amp;gclid=Cj0KCQjwlLDQBhDjARIsAPlIefF9OXWH_u2rTRCZ3FxNVmnOjFy3Suxc4VWPX-fNuSF1h2zq0NGxRoQaAseFEALw_wcB" TargetMode="External"/><Relationship Id="rId37" Type="http://schemas.openxmlformats.org/officeDocument/2006/relationships/hyperlink" Target="https://www.ferramentaskennedy.com.br/carrinho-mao-bravo-325x8-67l-150kg-maestro/p?adset_id=196502367259&amp;device=c&amp;gad_campaignid=23822739258&amp;gad_source=1&amp;gbraid=0AAAAADyLiV_hHwo_wK-wfWE5lffI66N9z&amp;gclid=Cj0KCQjwlLDQBhDjARIsAPlIefF8NJfuNMNzsajGIzbWtjahzWS-xxzso3zc74ElEwm23KZRa3MK_ggaAr54EALw_wcB&amp;kwd=&amp;matchtype=&amp;utm_campaign=23822739258&amp;utm_medium=cpc&amp;utm_source=google" TargetMode="External"/><Relationship Id="rId40" Type="http://schemas.openxmlformats.org/officeDocument/2006/relationships/hyperlink" Target="https://www.dutramaquinas.com.br/p/nivel-de-aluminio-14-trapezoidal-com-base-magnetica-2-bolhas-35-35-100-014?srsltid=AfmBOop-uEEzLZEZqQjGOZyqjpLmpFS57pLrdGeDirolN6EeokHf1AWIqTw" TargetMode="External"/><Relationship Id="rId45" Type="http://schemas.openxmlformats.org/officeDocument/2006/relationships/hyperlink" Target="https://www.lojadomecanico.com.br/produto/166094/31/578/desempenadeira-em-aco-dentada-10-x-10mm-x-26cm-cortag-60904/153/?utm_source=google&amp;utm_medium=cpc&amp;utm_campaign=MONKS_GG_F_SHOPPING_CC_FA&amp;utm_content=&amp;gad_source=1&amp;gad_campaignid=23683624310&amp;gbraid=0AAAAADsnw5bkMCH-KOZ_l5xm8eN5Dqqbw&amp;gclid=Cj0KCQjwlLDQBhDjARIsAPlIefGMHh1z2iiweEsv5r5xo4EUuymfNPavloFIbjaukriFpd6gWYhxutsaAo8aEALw_wcB" TargetMode="External"/><Relationship Id="rId53" Type="http://schemas.openxmlformats.org/officeDocument/2006/relationships/hyperlink" Target="https://www.diskobra.com.br/especiais-para-pintura/cabo-extensor-aco-2-metros-para-rolo-de-pintura-castor?parceiro=3344&amp;gad_source=1&amp;gad_campaignid=23761996750&amp;gbraid=0AAAAA_S77r3224kLPqk9CZc4NV9mvUN_L&amp;gclid=Cj0KCQjwlLDQBhDjARIsAPlIefGnhRBXmRJy6dObKCnfx1_JnIJLQf-dz8ginn7EP0TfS1VvPWB9z_4aAiiuEALw_wcB" TargetMode="External"/><Relationship Id="rId58" Type="http://schemas.openxmlformats.org/officeDocument/2006/relationships/hyperlink" Target="https://www.magazineluiza.com.br/martelete-wap-empr-900k-sds-plus-com-maleta-900w/p/cge74bae02/fs/otfs/?&amp;seller_id=casadasofertas&amp;utm_source=google&amp;utm_medium=cpc&amp;utm_term=84406&amp;utm_campaign=google_eco_per_ven_pla_ca_sor_3p_ci-cj-fs-b-0326&amp;utm_content=&amp;partner_id=84406&amp;gclsrc=aw.ds&amp;gad_source=1&amp;gad_campaignid=23604935884&amp;gbraid=0AAAAAD4zZmRtGoyfXuljDs9jvgalFvRA9&amp;gclid=Cj0KCQjwlLDQBhDjARIsAPlIefFi20PgVB1CU-Cpg1F-Hozy11QfH5u9Udzst8kIcapll7toxeXFwXMaAp21EALw_wcB" TargetMode="External"/><Relationship Id="rId5" Type="http://schemas.openxmlformats.org/officeDocument/2006/relationships/hyperlink" Target="https://www.dutramaquinas.com.br/p/motoesmeril-de-bancada-1-2-hp-para-rebolo-de-6-911-0255-0-911-0255-0?gad_source=1&amp;gad_campaignid=17416920933&amp;gbraid=0AAAAAD99Msq1IxmL0eMlSS36Q_s36t_QM&amp;gclid=Cj0KCQjwlLDQBhDjARIsAPlIefFR_cv0AgwY6kCliSsoomWn9jXkMbb6m9e-wsPF1bxze1jf0bilK1saAh8CEALw_wcB" TargetMode="External"/><Relationship Id="rId19" Type="http://schemas.openxmlformats.org/officeDocument/2006/relationships/hyperlink" Target="https://www.dutramaquinas.com.br/p/alicate-de-pressao-10-com-mordente-triangular-r27210010-3301832?gad_source=1&amp;gad_campaignid=17416920663&amp;gbraid=0AAAAAD99MsrcTc5PbnIu14vI33Lqj0qRA&amp;gclid=Cj0KCQjwlLDQBhDjARIsAPlIefFKaKfd7YoWFm6KR9zZTah0ZkV7Dl9qXaAs7Q469HihwbQDZZazXGIaAglCEALw_wcB" TargetMode="External"/><Relationship Id="rId4" Type="http://schemas.openxmlformats.org/officeDocument/2006/relationships/hyperlink" Target="https://palaciodasferramentas.com.br/serra-circular-7-1-4-pol-1600w-hs7010-makita?gad_source=1&amp;gad_campaignid=22771409245&amp;gbraid=0AAAAAD2x66B8apLnkIOWz6JL3hnhffbPX&amp;gclid=Cj0KCQjwlLDQBhDjARIsAPlIefGIsHQs3ZkHbnF6KmlmAFBSuN-illxuuUaqrKq2vDFkFa3Jdm1tAHQaAp2iEALw_wcB" TargetMode="External"/><Relationship Id="rId9" Type="http://schemas.openxmlformats.org/officeDocument/2006/relationships/hyperlink" Target="https://www.lojadomecanico.com.br/produto/105182/2/206/jogo-de-chave-combinada-6-a-22mm-com-12-pecas-mtx-154129/153/?utm_source=google&amp;utm_medium=cpc&amp;utm_campaign=MONKS_GG_F_SHOPPING_CURVA_A&amp;utm_content=Cluster_Maior_0_Menor_1&amp;gad_source=1&amp;gad_campaignid=22817350947&amp;gbraid=0AAAAADsnw5ZgXMAoI7XQBwBo6LSvpIvIz&amp;gclid=Cj0KCQjwlLDQBhDjARIsAPlIefEQVt33QBV0dxhMLclZuHwXIdi-hPJ4Ml8K1TrqtsKKqeq4TI-6Uf0aAlbpEALw_wcB" TargetMode="External"/><Relationship Id="rId14" Type="http://schemas.openxmlformats.org/officeDocument/2006/relationships/hyperlink" Target="https://www.lojadomecanico.com.br/produto/125906/2/688/jogo-de-chaves-tork-longa-t10---t50-9-pecas-mtx-123069/153/?utm_source=google&amp;utm_medium=cpc&amp;utm_campaign=MONKS_GG_F_SHOPPING_CURVA_A&amp;utm_content=Cluster_S_MACO&amp;gad_source=1&amp;gad_campaignid=22817350947&amp;gbraid=0AAAAADsnw5ZgXMAoI7XQBwBo6LSvpIvIz&amp;gclid=Cj0KCQjwlLDQBhDjARIsAPlIefFV1Hl4rUTjiy5VU_vpCP8JDaqL4wqohecJZjPax-_8lbo5T0ebMf0aAijlEALw_wcB" TargetMode="External"/><Relationship Id="rId22" Type="http://schemas.openxmlformats.org/officeDocument/2006/relationships/hyperlink" Target="https://www.lojadomecanico.com.br/produto/105226/31/263/talhadeira-sextavada-300-x-25mm-com-protetor-sparta-187605/153/?utm_source=google&amp;utm_medium=cpc&amp;utm_campaign=MONKS_GG_F_SHOPPING_CC_FA&amp;utm_content=&amp;gad_source=1&amp;gad_campaignid=23683624310&amp;gbraid=0AAAAADsnw5bkMCH-KOZ_l5xm8eN5Dqqbw&amp;gclid=Cj0KCQjwlLDQBhDjARIsAPlIefFABm49sf0LWLQEeA84cas3PAu2pkx7OI7FSKo3g0rwSW7ziXKDlEYaAqWGEALw_wcB" TargetMode="External"/><Relationship Id="rId27" Type="http://schemas.openxmlformats.org/officeDocument/2006/relationships/hyperlink" Target="https://www.anhangueraferramentas.com.br/produto/trena-de-aco-5-metros-x-19mm-sem-blister-sts34-5me-starrett-105725?gad_source=1&amp;gad_campaignid=21102881032&amp;gbraid=0AAAAADs0iZKYb9CAi5ORM_gAcFbmQgLz3&amp;gclid=Cj0KCQjwlLDQBhDjARIsAPlIefEShTmVLqK-6nyv8EUfk0685khMu9ocHhWCJqWV2ItHOD8Ba7gU8M8aAgJsEALw_wcB" TargetMode="External"/><Relationship Id="rId30" Type="http://schemas.openxmlformats.org/officeDocument/2006/relationships/hyperlink" Target="https://www.lojadomecanico.com.br/produto/14206/2/524/marreta-oitavada-2000g-com-cabo-de-madeira-tramontina-40508004/153/?utm_source=google&amp;utm_medium=cpc&amp;utm_campaign=MONKS_GG_F_SHOPPING_CURVA_A&amp;utm_content=Cluster_Maior_1_Menor_3&amp;gad_source=1&amp;gad_campaignid=22817350947&amp;gbraid=0AAAAADsnw5ZgXMAoI7XQBwBo6LSvpIvIz&amp;gclid=Cj0KCQjwlLDQBhDjARIsAPlIefG4jRn4cYtcRcyUuIUB_WfucBxlGm2oAtDft_zr7TOndJvTeVFoTLEaAoIWEALw_wcB" TargetMode="External"/><Relationship Id="rId35" Type="http://schemas.openxmlformats.org/officeDocument/2006/relationships/hyperlink" Target="https://www.anhangueraferramentas.com.br/produto/picareta-estreita-com-cabo-de-madeira-4lb-77300543-tramontina-79498?gad_source=1&amp;gad_campaignid=21102881032&amp;gbraid=0AAAAADs0iZKYb9CAi5ORM_gAcFbmQgLz3&amp;gclid=Cj0KCQjwlLDQBhDjARIsAPlIefG5o8dbV7Rcvl-B0i3ZkrZUApAuZx2wydd2sPCOQyxRBOGsuvgqfloaAjEeEALw_wcB" TargetMode="External"/><Relationship Id="rId43" Type="http://schemas.openxmlformats.org/officeDocument/2006/relationships/hyperlink" Target="https://www.lojadomecanico.com.br/produto/105157/31/276/espatula-de-aco-inoxidavel-lisa-100mm-mtx-855109/153/?utm_source=google&amp;utm_medium=cpc&amp;utm_campaign=MONKS_GG_F_SHOPPING_CC_FA&amp;utm_content=&amp;gad_source=1&amp;gad_campaignid=23683624310&amp;gbraid=0AAAAADsnw5bkMCH-KOZ_l5xm8eN5Dqqbw&amp;gclid=Cj0KCQjwlLDQBhDjARIsAPlIefFmUKk-vX-NnivNa21-1ZuM7mQYanZvty4-eZhh6KgNV06nlgUJsKMaAgGwEALw_wcB" TargetMode="External"/><Relationship Id="rId48" Type="http://schemas.openxmlformats.org/officeDocument/2006/relationships/hyperlink" Target="https://www.lojadomecanico.com.br/produto/130798/31/270/esquadro-metalico-profissional-40cm-fortgpro-fg155/153/?utm_source=google&amp;utm_medium=cpc&amp;utm_campaign=MONKS_GG_F_SHOPPING_MARCAS_PROPRIAS&amp;utm_content=&amp;gad_source=1&amp;gad_campaignid=23664096414&amp;gbraid=0AAAAADsnw5b0mP1-xyjoBfszeeuAKWQm2&amp;gclid=Cj0KCQjwlLDQBhDjARIsAPlIefGR4O-mNK8XRfM3BWi9duNMGSjMzqdfGq62s6fyBgCodBrGoWVDcakaAikQEALw_wcB" TargetMode="External"/><Relationship Id="rId56" Type="http://schemas.openxmlformats.org/officeDocument/2006/relationships/hyperlink" Target="https://www.dutramaquinas.com.br/p/escada-de-fibra-de-vidro-12-20-degraus-3-60-x-6-00-m-modelo-extensivel-esc36060-esc36060?gad_source=1&amp;gad_campaignid=17416920663&amp;gbraid=0AAAAAD99MsrcTc5PbnIu14vI33Lqj0qRA&amp;gclid=Cj0KCQjwlLDQBhDjARIsAPlIefExhrYRpaomoTHkF4uwVCtQblGX9w6Iu1MS5cyuTfLxFwO9KuBLAIoaAuliEALw_wcB" TargetMode="External"/><Relationship Id="rId8" Type="http://schemas.openxmlformats.org/officeDocument/2006/relationships/hyperlink" Target="https://www.lojadomecanico.com.br/produto/68519/2/586/jogo-de-chaves-l-hexagonais-com-9-pecas-gedore-42-9m/153/?utm_source=google&amp;utm_medium=cpc&amp;utm_campaign=MONKS_GG_F_SHOPPING_CURVA_A&amp;utm_content=Cluster_Maior_0_Menor_1&amp;gad_source=1&amp;gad_campaignid=22817350947&amp;gbraid=0AAAAADsnw5ZgXMAoI7XQBwBo6LSvpIvIz&amp;gclid=Cj0KCQjwlLDQBhDjARIsAPlIefHoN6ugFCZEOjuRlzZgmtIqFlETyCICM75H_1wZ_iIUYEoCVsbDE4kaAoXwEALw_wcB" TargetMode="External"/><Relationship Id="rId51" Type="http://schemas.openxmlformats.org/officeDocument/2006/relationships/hyperlink" Target="https://www.amazon.com.br/Kit-Form%C3%A3o-Form%C3%B5es-Grandes-Excellent/dp/B0777R4VR8/ref=asc_df_B0777R4VR8?mcid=f9b6300c221738949270ecf811f123af&amp;tag=googleshopp00-20&amp;linkCode=df0&amp;hvadid=709857067836&amp;hvpos=&amp;hvnetw=g&amp;hvrand=11419944119930860482&amp;hvpone=&amp;hvptwo=&amp;hvqmt=&amp;hvdev=c&amp;hvdvcmdl=&amp;hvlocint=&amp;hvlocphy=9074183&amp;hvtargid=pla-908709171788&amp;psc=1&amp;hvocijid=11419944119930860482-B0777R4VR8-&amp;hvexpln=0&amp;language=pt_BR" TargetMode="External"/><Relationship Id="rId3" Type="http://schemas.openxmlformats.org/officeDocument/2006/relationships/hyperlink" Target="https://www.dutramaquinas.com.br/p/escada-de-fibra-de-vidro-10-degraus-3-0-m-modelo-americano-dupla-profissional-tafd10?gad_source=1&amp;gad_campaignid=17416920663&amp;gbraid=0AAAAAD99MsrcTc5PbnIu14vI33Lqj0qRA&amp;gclid=Cj0KCQjwlLDQBhDjARIsAPlIefFPsQhWK0-zOdWlwqXl0DWKS77JsYdFLv325w4euYxcm-0t3tAcwm8aAuDeEALw_wcB" TargetMode="External"/><Relationship Id="rId12" Type="http://schemas.openxmlformats.org/officeDocument/2006/relationships/hyperlink" Target="https://www.lojadomecanico.com.br/produto/97123/2/477/chave-ajustavel-de-12-pol-vonder-3573012000/153/?utm_source=google&amp;utm_medium=cpc&amp;utm_campaign=MONKS_GG_F_SHOPPING_CURVA_A&amp;utm_content=Cluster_Maior_3&amp;gad_source=1&amp;gad_campaignid=22817350947&amp;gbraid=0AAAAADsnw5ZgXMAoI7XQBwBo6LSvpIvIz&amp;gclid=Cj0KCQjwlLDQBhDjARIsAPlIefEWihF2cB0M7902tYgtxa8XIZTm3Sy6ex7ZpzObGD-PWalIz9AZ8ucaAripEALw_wcB" TargetMode="External"/><Relationship Id="rId17" Type="http://schemas.openxmlformats.org/officeDocument/2006/relationships/hyperlink" Target="https://www.lojadomecanico.com.br/produto/130066/37/430/jogo-de-serra-copo-15-pecas-para-madeira-fortgpro-fg158/153/?utm_source=google&amp;utm_medium=cpc&amp;utm_campaign=MONKS_GG_F_SHOPPING_CURVA_A&amp;utm_content=Cluster_Maior_0_Menor_1&amp;gad_source=1&amp;gad_campaignid=22817350947&amp;gbraid=0AAAAADsnw5ZgXMAoI7XQBwBo6LSvpIvIz&amp;gclid=Cj0KCQjwlLDQBhDjARIsAPlIefEO7s1oOb1PVGYhWy6w5WiJX2L6b3XqzradXuRI1LRNoHras9zVQT4aAvFMEALw_wcB" TargetMode="External"/><Relationship Id="rId25" Type="http://schemas.openxmlformats.org/officeDocument/2006/relationships/hyperlink" Target="https://www.ferramentaskennedy.com.br/alicate-rebitador-manual-com-4-bicos-10-worker/p?adset_id=&amp;device=c&amp;gad_campaignid=23608289728&amp;gad_source=1&amp;gbraid=0AAAAADyLiV-nCut6vET2aYZN4l02KDTLI&amp;gclid=Cj0KCQjwlLDQBhDjARIsAPlIefE2sVjrD7YfjfUugNxbhcvDpS19iUVnG34MXKk0b7rSPRBgiQZebw8aAqWrEALw_wcB&amp;kwd=&amp;matchtype=&amp;utm_campaign=23608281325&amp;utm_medium=cpc&amp;utm_source=google" TargetMode="External"/><Relationship Id="rId33" Type="http://schemas.openxmlformats.org/officeDocument/2006/relationships/hyperlink" Target="https://www.anhangueraferramentas.com.br/produto/pa-de-bico-com-cabo-de-madeira-71cm-77460424-tramontina-111118?gad_source=1&amp;gad_campaignid=21102881032&amp;gbraid=0AAAAADs0iZKYb9CAi5ORM_gAcFbmQgLz3&amp;gclid=Cj0KCQjwlLDQBhDjARIsAPlIefEMW0ttzdk4Fw0-pdHZZAOOZLHmYrJm15yzy0lItfz0aBXwO4D3IQIaAml1EALw_wcB" TargetMode="External"/><Relationship Id="rId38" Type="http://schemas.openxmlformats.org/officeDocument/2006/relationships/hyperlink" Target="https://www.telhanorte.com.br/caixa-de-massa-para-pedreiro-20l-arqplast-2590883/p?idsku=2590883&amp;gad_source=1&amp;gad_campaignid=23476777376&amp;gbraid=0AAAAADo_HJUUD9Ry1JSRRKPzTH8I63wvY&amp;gclid=Cj0KCQjwlLDQBhDjARIsAPlIefEgrGoWwy52jFkTPcAa5fSvED9bfoGRID3SCOo-q75MQT53-v8habwaAowmEALw_wcB" TargetMode="External"/><Relationship Id="rId46" Type="http://schemas.openxmlformats.org/officeDocument/2006/relationships/hyperlink" Target="https://www.lojadomecanico.com.br/produto/166088/31/578/desempenadeira-em-aco-lisa-38cm-cortag-60999/153/?utm_source=google&amp;utm_medium=cpc&amp;utm_campaign=MONKS_GG_F_SHOPPING_CC_FA&amp;utm_content=&amp;gad_source=1&amp;gad_campaignid=23683624310&amp;gbraid=0AAAAADsnw5bkMCH-KOZ_l5xm8eN5Dqqbw&amp;gclid=Cj0KCQjwlLDQBhDjARIsAPlIefELNSeBE04XJBLM2CGiSNOrJH6hy75xR_xPOC5sa39UPNDzsJINyhAaAt3MEALw_wcB" TargetMode="External"/><Relationship Id="rId59" Type="http://schemas.openxmlformats.org/officeDocument/2006/relationships/hyperlink" Target="https://www.lojadomecanico.com.br/produto/620721/98/1045/combo-maquina-de-solda-inversora-100a-220v--arame-de-solda-mig-sem-gas-09kg-fortgpro-k9182" TargetMode="External"/><Relationship Id="rId20" Type="http://schemas.openxmlformats.org/officeDocument/2006/relationships/hyperlink" Target="https://www.lojadomecanico.com.br/produto/19571/2/468/alicate-universal-8-pol-isolado-1000v-tramontina-41001108/153/?utm_source=google&amp;utm_medium=cpc&amp;utm_campaign=MONKS_GG_F_SHOPPING_CURVA_A&amp;utm_content=Cluster_Maior_0_Menor_1&amp;gad_source=1&amp;gad_campaignid=22817350947&amp;gbraid=0AAAAADsnw5ZgXMAoI7XQBwBo6LSvpIvIz&amp;gclid=Cj0KCQjwlLDQBhDjARIsAPlIefHwEPVRZKPTqLQX851_Zqy9684eXJky0EEvwnc9l1-yYCJpdTpb4F0aAmH0EALw_wcB" TargetMode="External"/><Relationship Id="rId41" Type="http://schemas.openxmlformats.org/officeDocument/2006/relationships/hyperlink" Target="https://www.obramax.com.br/regua-de-pedreiro-aluminio-simples-decal/p?idsku=22842&amp;gad_source=1&amp;gad_campaignid=20756986262&amp;gbraid=0AAAAADI4VsEyHV-YcHb97b1wes2glFuDa&amp;gclid=Cj0KCQjwlLDQBhDjARIsAPlIefFY1ufrR0Zaq4NP2wQOGGzVHO31FPqLbDrQEAVvDfqXRw0Z5TdbkxcaAq79EALw_wcB" TargetMode="External"/><Relationship Id="rId54" Type="http://schemas.openxmlformats.org/officeDocument/2006/relationships/hyperlink" Target="https://www.amazon.com.br/PINTURA-Pinc%C3%A9is-Atlas-AT400-23R/dp/B07FZ5SH16/ref=asc_df_B07FZ5SH16?mcid=0c845e984b6f32c08a045db0303ea1b0&amp;tag=googleshopp00-20&amp;linkCode=df0&amp;hvadid=709963857530&amp;hvpos=&amp;hvnetw=g&amp;hvrand=373867365425286632&amp;hvpone=&amp;hvptwo=&amp;hvqmt=&amp;hvdev=c&amp;hvdvcmdl=&amp;hvlocint=&amp;hvlocphy=9074183&amp;hvtargid=pla-893754764831&amp;psc=1&amp;hvocijid=373867365425286632-B07FZ5SH16-&amp;hvexpln=0&amp;language=pt_BR" TargetMode="External"/><Relationship Id="rId1" Type="http://schemas.openxmlformats.org/officeDocument/2006/relationships/hyperlink" Target="https://www.padovani.com.br/escada-aluminio-7-degraus---botafogo/p?idsku=2009614&amp;gad_source=1&amp;gad_campaignid=21741485931&amp;gbraid=0AAAAADRe6t2hw55UbfnCJz1kzJyoD-QEP&amp;gclid=Cj0KCQjwlLDQBhDjARIsAPlIefG_2J8nLRu1Q5TpPX3eMJrrq4Y3s7k9xPk-flPWyozAUmMTKWWPmiYaAjeyEALw_wcB" TargetMode="External"/><Relationship Id="rId6" Type="http://schemas.openxmlformats.org/officeDocument/2006/relationships/hyperlink" Target="https://www.dutramaquinas.com.br/p/serra-marmore-4-3-8-1-300-watts-4100nh3z-4100nh3z-220v?gad_source=1&amp;gad_campaignid=17416920933&amp;gbraid=0AAAAAD99Msq1IxmL0eMlSS36Q_s36t_QM&amp;gclid=Cj0KCQjwlLDQBhDjARIsAPlIefGBBmKKDdEOZ_9mCb77RWPRaqXFv8P5QVrG1ZxU_EA837Kal5GwXrYaAszAEALw_wcB" TargetMode="External"/><Relationship Id="rId15" Type="http://schemas.openxmlformats.org/officeDocument/2006/relationships/hyperlink" Target="https://www.amazon.com.br/Limas-Agulha-Pe%C3%A7as-Vonder-VDO1653/dp/B07794RWHT/ref=asc_df_B07794RWHT?mcid=58251f21a00036668fae9e40c587c017&amp;tag=googleshopp00-20&amp;linkCode=df0&amp;hvadid=709857067836&amp;hvpos=&amp;hvnetw=g&amp;hvrand=4486607310293388251&amp;hvpone=&amp;hvptwo=&amp;hvqmt=&amp;hvdev=c&amp;hvdvcmdl=&amp;hvlocint=&amp;hvlocphy=9074183&amp;hvtargid=pla-811339535673&amp;psc=1&amp;hvocijid=4486607310293388251-B07794RWHT-&amp;hvexpln=0&amp;language=pt_BR" TargetMode="External"/><Relationship Id="rId23" Type="http://schemas.openxmlformats.org/officeDocument/2006/relationships/hyperlink" Target="https://www.amazon.com.br/Cabra-900-Sextavado-Pintado-Sparta/dp/B07X7H4BGG/ref=asc_df_B07X7H4BGG?mcid=b044b8ff97e538c3803891f2f6562a63&amp;tag=googleshopp00-20&amp;linkCode=df0&amp;hvadid=709857067836&amp;hvpos=&amp;hvnetw=g&amp;hvrand=1735817486404703060&amp;hvpone=&amp;hvptwo=&amp;hvqmt=&amp;hvdev=c&amp;hvdvcmdl=&amp;hvlocint=&amp;hvlocphy=9074183&amp;hvtargid=pla-894943798273&amp;psc=1&amp;hvocijid=1735817486404703060-B07X7H4BGG-&amp;hvexpln=0&amp;language=pt_BR" TargetMode="External"/><Relationship Id="rId28" Type="http://schemas.openxmlformats.org/officeDocument/2006/relationships/hyperlink" Target="https://www.lojadomecanico.com.br/produto/187359/2/253/martelo-pena-500g-lith-lt2430/153/?utm_source=google&amp;utm_medium=cpc&amp;utm_campaign=MONKS_GG_F_SHOPPING_MARCAS_PROPRIAS&amp;utm_content=&amp;gad_source=1&amp;gad_campaignid=23664096414&amp;gbraid=0AAAAADsnw5b0mP1-xyjoBfszeeuAKWQm2&amp;gclid=Cj0KCQjwlLDQBhDjARIsAPlIefH8jh77Ur9jPOz6IxOw8VfVLmMWtZAS59wOLXXz9yN_N7tP7Sz1I6MaAm7fEALw_wcB" TargetMode="External"/><Relationship Id="rId36" Type="http://schemas.openxmlformats.org/officeDocument/2006/relationships/hyperlink" Target="https://www.anhangueraferramentas.com.br/produto/cavadeira-articulada-com-cabo-de-madeira-145cm-77568813-tramontina-107911?gad_source=1&amp;gad_campaignid=21102881032&amp;gbraid=0AAAAADs0iZKYb9CAi5ORM_gAcFbmQgLz3&amp;gclid=Cj0KCQjwlLDQBhDjARIsAPlIefFNBVSszKDgQbYEg-KDWj1eeAqNen32MqdcVTbOdKWq0yZCygk_BVYaAizlEALw_wcB" TargetMode="External"/><Relationship Id="rId49" Type="http://schemas.openxmlformats.org/officeDocument/2006/relationships/hyperlink" Target="https://www.lojadomecanico.com.br/produto/147603/31/262/ponteiro-sextavado-300mm-com-protetor-sparta-1883455/153/?utm_source=google&amp;utm_medium=cpc&amp;utm_campaign=MONKS_GG_F_SHOPPING_CC_FA&amp;utm_content=&amp;gad_source=1&amp;gad_campaignid=23683624310&amp;gbraid=0AAAAADsnw5bkMCH-KOZ_l5xm8eN5Dqqbw&amp;gclid=Cj0KCQjwlLDQBhDjARIsAPlIefHTVvQDrUURkWJNkU2FuLElbbSu24sgxn0v1Tnqpywpmr5ZQN5c9dUaAv_ZEALw_wcB" TargetMode="External"/><Relationship Id="rId57" Type="http://schemas.openxmlformats.org/officeDocument/2006/relationships/hyperlink" Target="https://www.dutramaquinas.com.br/p/furadeira-parafusadeira-de-impacto-1-2-a-bateria-20v-brushless-dcd7781d1-dcd7781d1-br?gad_source=1&amp;gad_campaignid=18954891090&amp;gbraid=0AAAAAD99Msrck-2OSyFSN78DfA0x5mE35&amp;gclid=Cj0KCQjwlLDQBhDjARIsAPlIefGfQbffIiwIib7V9VHK89pEdeCRVKpRSTAC_MQUGH0s5ZTIOIZHZu8aAvUPEALw_wcB" TargetMode="External"/><Relationship Id="rId10" Type="http://schemas.openxmlformats.org/officeDocument/2006/relationships/hyperlink" Target="https://www.lojadomecanico.com.br/produto/81122/2/121/jogo-de-chaves-de-fenda-e-phillips-7-pecas-em-cr-v-fortgpro-fg8180/153/?utm_source=google&amp;utm_medium=cpc&amp;utm_campaign=MONKS_GG_F_SHOPPING_CURVA_A&amp;utm_content=Cluster_Maior_0_Menor_1&amp;gad_source=1&amp;gad_campaignid=22817350947&amp;gbraid=0AAAAADsnw5ZgXMAoI7XQBwBo6LSvpIvIz&amp;gclid=Cj0KCQjwlLDQBhDjARIsAPlIefH8M6Itw2EPBGWVewOB1iIcMes2Yd3iFMr_8TrVOiX9gpxpciKgdzIaAmxHEALw_wcB" TargetMode="External"/><Relationship Id="rId31" Type="http://schemas.openxmlformats.org/officeDocument/2006/relationships/hyperlink" Target="https://www.lojadomecanico.com.br/produto/125949/2/253/martelo-unha-20mm-com-cabo-de-fibra-emborrachado-mtx-1040555/153/?utm_source=google&amp;utm_medium=cpc&amp;utm_campaign=MONKS_GG_F_SHOPPING_CURVA_A&amp;utm_content=Cluster_Maior_3&amp;gad_source=1&amp;gad_campaignid=22817350947&amp;gbraid=0AAAAADsnw5ZgXMAoI7XQBwBo6LSvpIvIz&amp;gclid=Cj0KCQjwlLDQBhDjARIsAPlIefEMv1DmAQrzEuxcKMUKPEL-RQGop5HixRFXvszv5VTAP9mAAs025TEaAuCOEALw_wcB" TargetMode="External"/><Relationship Id="rId44" Type="http://schemas.openxmlformats.org/officeDocument/2006/relationships/hyperlink" Target="https://www.dutramaquinas.com.br/p/cortador-de-piso-manual-capacidade-ate-510-mm-tec50-61148?gad_source=1&amp;gad_campaignid=18954891090&amp;gbraid=0AAAAAD99Msrck-2OSyFSN78DfA0x5mE35&amp;gclid=Cj0KCQjwlLDQBhDjARIsAPlIefE1TLK6TT7b0-dZECFrAUyhWpQ08Yh9aErjVtAJ-OZSMJB0CYwACWAaAl_SEALw_wcB" TargetMode="External"/><Relationship Id="rId52" Type="http://schemas.openxmlformats.org/officeDocument/2006/relationships/hyperlink" Target="https://www.obramax.com.br/machado-forjado-35-libras-com-cabo-de-madeira-e-suporte-pvc-momfort-89830265/p?idsku=79177&amp;gad_source=1&amp;gad_campaignid=20756986262&amp;gbraid=0AAAAADI4VsEyHV-YcHb97b1wes2glFuDa&amp;gclid=Cj0KCQjwlLDQBhDjARIsAPlIefHTN_1aB9KHGTsPMwq35c5qXybiw8S69bdnTeZxqcP696OHQ8nSSggaAuMUEALw_wcB" TargetMode="External"/><Relationship Id="rId60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993"/>
  <sheetViews>
    <sheetView showGridLines="0" tabSelected="1" view="pageBreakPreview" topLeftCell="A9" zoomScaleNormal="100" workbookViewId="0">
      <selection activeCell="K26" sqref="K26:L26"/>
    </sheetView>
  </sheetViews>
  <sheetFormatPr defaultColWidth="12.625" defaultRowHeight="14.25"/>
  <cols>
    <col min="1" max="1" width="1.625" customWidth="1"/>
    <col min="2" max="2" width="3.875" customWidth="1"/>
    <col min="3" max="5" width="10.625" customWidth="1"/>
    <col min="6" max="6" width="12.75" customWidth="1"/>
    <col min="7" max="7" width="10.625" customWidth="1"/>
    <col min="8" max="8" width="12.25" customWidth="1"/>
    <col min="9" max="10" width="10.625" customWidth="1"/>
    <col min="11" max="11" width="7.625" customWidth="1"/>
    <col min="12" max="12" width="16.875" customWidth="1"/>
    <col min="13" max="13" width="10.625" customWidth="1"/>
    <col min="14" max="14" width="3.625" customWidth="1"/>
    <col min="15" max="15" width="16.375" customWidth="1"/>
    <col min="16" max="16" width="4.75" customWidth="1"/>
    <col min="17" max="17" width="4.375" customWidth="1"/>
    <col min="18" max="18" width="3.625" customWidth="1"/>
    <col min="19" max="19" width="8.125" customWidth="1"/>
    <col min="20" max="20" width="7.25" customWidth="1"/>
    <col min="21" max="35" width="10.625" customWidth="1"/>
  </cols>
  <sheetData>
    <row r="1" spans="1:35" ht="18" customHeight="1">
      <c r="A1" s="2"/>
      <c r="B1" s="136" t="s">
        <v>0</v>
      </c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</row>
    <row r="2" spans="1:35" ht="14.25" customHeight="1">
      <c r="A2" s="2"/>
      <c r="B2" s="137" t="s">
        <v>1</v>
      </c>
      <c r="C2" s="137"/>
      <c r="D2" s="137"/>
      <c r="E2" s="137"/>
      <c r="F2" s="138" t="s">
        <v>2</v>
      </c>
      <c r="G2" s="138"/>
      <c r="H2" s="138"/>
      <c r="I2" s="138"/>
      <c r="J2" s="138"/>
      <c r="K2" s="138"/>
      <c r="L2" s="138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</row>
    <row r="3" spans="1:35" ht="12.75" customHeight="1">
      <c r="A3" s="2"/>
      <c r="B3" s="137" t="s">
        <v>3</v>
      </c>
      <c r="C3" s="137"/>
      <c r="D3" s="137"/>
      <c r="E3" s="137"/>
      <c r="F3" s="139"/>
      <c r="G3" s="139"/>
      <c r="H3" s="139"/>
      <c r="I3" s="139"/>
      <c r="J3" s="139"/>
      <c r="K3" s="139"/>
      <c r="L3" s="139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</row>
    <row r="4" spans="1:35" ht="12.75" customHeight="1">
      <c r="A4" s="2"/>
      <c r="B4" s="137" t="s">
        <v>4</v>
      </c>
      <c r="C4" s="137"/>
      <c r="D4" s="137"/>
      <c r="E4" s="137"/>
      <c r="F4" s="140"/>
      <c r="G4" s="140"/>
      <c r="H4" s="140"/>
      <c r="I4" s="140"/>
      <c r="J4" s="4" t="s">
        <v>5</v>
      </c>
      <c r="K4" s="141"/>
      <c r="L4" s="141"/>
      <c r="M4" s="5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</row>
    <row r="5" spans="1:35" ht="15.75" customHeight="1">
      <c r="A5" s="2"/>
      <c r="B5" s="6"/>
      <c r="C5" s="2"/>
      <c r="D5" s="2"/>
      <c r="E5" s="2"/>
      <c r="F5" s="2"/>
      <c r="G5" s="2"/>
      <c r="H5" s="2"/>
      <c r="I5" s="2"/>
      <c r="J5" s="2"/>
      <c r="K5" s="2"/>
      <c r="L5" s="2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</row>
    <row r="6" spans="1:35" ht="24.75" customHeight="1">
      <c r="A6" s="2"/>
      <c r="B6" s="142" t="s">
        <v>6</v>
      </c>
      <c r="C6" s="142"/>
      <c r="D6" s="142"/>
      <c r="E6" s="142"/>
      <c r="F6" s="143" t="s">
        <v>7</v>
      </c>
      <c r="G6" s="143"/>
      <c r="H6" s="143"/>
      <c r="I6" s="143"/>
      <c r="J6" s="143"/>
      <c r="K6" s="143"/>
      <c r="L6" s="14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</row>
    <row r="7" spans="1:35" ht="12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</row>
    <row r="8" spans="1:35" ht="15" customHeight="1">
      <c r="A8" s="3"/>
      <c r="B8" s="7" t="s">
        <v>8</v>
      </c>
      <c r="C8" s="142" t="s">
        <v>9</v>
      </c>
      <c r="D8" s="142"/>
      <c r="E8" s="142"/>
      <c r="F8" s="142"/>
      <c r="G8" s="142"/>
      <c r="H8" s="142"/>
      <c r="I8" s="142"/>
      <c r="J8" s="142"/>
      <c r="K8" s="142"/>
      <c r="L8" s="8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</row>
    <row r="9" spans="1:35" ht="15" customHeight="1">
      <c r="A9" s="3"/>
      <c r="B9" s="9" t="s">
        <v>8</v>
      </c>
      <c r="C9" s="142" t="s">
        <v>10</v>
      </c>
      <c r="D9" s="142"/>
      <c r="E9" s="142"/>
      <c r="F9" s="142"/>
      <c r="G9" s="142"/>
      <c r="H9" s="142"/>
      <c r="I9" s="142"/>
      <c r="J9" s="142"/>
      <c r="K9" s="142"/>
      <c r="L9" s="10" t="s">
        <v>11</v>
      </c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</row>
    <row r="10" spans="1:35" ht="102">
      <c r="A10" s="3"/>
      <c r="B10" s="9" t="s">
        <v>8</v>
      </c>
      <c r="C10" s="142" t="s">
        <v>12</v>
      </c>
      <c r="D10" s="142"/>
      <c r="E10" s="142"/>
      <c r="F10" s="142"/>
      <c r="G10" s="142"/>
      <c r="H10" s="142"/>
      <c r="I10" s="142"/>
      <c r="J10" s="142"/>
      <c r="K10" s="142"/>
      <c r="L10" s="133" t="s">
        <v>369</v>
      </c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</row>
    <row r="11" spans="1:35" ht="15" customHeight="1">
      <c r="A11" s="3"/>
      <c r="B11" s="9" t="s">
        <v>8</v>
      </c>
      <c r="C11" s="142" t="s">
        <v>13</v>
      </c>
      <c r="D11" s="142"/>
      <c r="E11" s="142"/>
      <c r="F11" s="142"/>
      <c r="G11" s="142"/>
      <c r="H11" s="142"/>
      <c r="I11" s="142"/>
      <c r="J11" s="142"/>
      <c r="K11" s="142"/>
      <c r="L11" s="11" t="s">
        <v>14</v>
      </c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</row>
    <row r="12" spans="1:35" ht="15" customHeight="1">
      <c r="A12" s="3"/>
      <c r="B12" s="12" t="s">
        <v>8</v>
      </c>
      <c r="C12" s="142" t="s">
        <v>15</v>
      </c>
      <c r="D12" s="142"/>
      <c r="E12" s="142"/>
      <c r="F12" s="142"/>
      <c r="G12" s="142"/>
      <c r="H12" s="142"/>
      <c r="I12" s="142"/>
      <c r="J12" s="142"/>
      <c r="K12" s="142"/>
      <c r="L12" s="10">
        <v>12</v>
      </c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</row>
    <row r="13" spans="1:35" ht="9" customHeight="1"/>
    <row r="14" spans="1:35" ht="14.25" customHeight="1">
      <c r="B14" s="4" t="s">
        <v>8</v>
      </c>
      <c r="C14" s="144" t="s">
        <v>16</v>
      </c>
      <c r="D14" s="144"/>
      <c r="E14" s="144"/>
      <c r="F14" s="144"/>
      <c r="G14" s="144"/>
      <c r="H14" s="144"/>
      <c r="I14" s="145" t="s">
        <v>17</v>
      </c>
      <c r="J14" s="145"/>
      <c r="K14" s="145"/>
      <c r="L14" s="145"/>
    </row>
    <row r="15" spans="1:35" ht="43.5" customHeight="1">
      <c r="B15" s="4" t="s">
        <v>8</v>
      </c>
      <c r="C15" s="144" t="s">
        <v>18</v>
      </c>
      <c r="D15" s="144"/>
      <c r="E15" s="144"/>
      <c r="F15" s="144"/>
      <c r="G15" s="144"/>
      <c r="H15" s="144"/>
      <c r="I15" s="146" t="s">
        <v>370</v>
      </c>
      <c r="J15" s="146"/>
      <c r="K15" s="146">
        <v>1</v>
      </c>
      <c r="L15" s="146"/>
    </row>
    <row r="16" spans="1:35" ht="43.5" customHeight="1">
      <c r="B16" s="4"/>
      <c r="C16" s="144" t="s">
        <v>18</v>
      </c>
      <c r="D16" s="144"/>
      <c r="E16" s="144"/>
      <c r="F16" s="144"/>
      <c r="G16" s="144"/>
      <c r="H16" s="144"/>
      <c r="I16" s="146" t="s">
        <v>371</v>
      </c>
      <c r="J16" s="146"/>
      <c r="K16" s="146">
        <v>1</v>
      </c>
      <c r="L16" s="146"/>
    </row>
    <row r="17" spans="2:15" ht="18" customHeight="1">
      <c r="B17" s="4" t="s">
        <v>8</v>
      </c>
      <c r="C17" s="144" t="s">
        <v>19</v>
      </c>
      <c r="D17" s="144"/>
      <c r="E17" s="144"/>
      <c r="F17" s="144"/>
      <c r="G17" s="144"/>
      <c r="H17" s="144"/>
      <c r="I17" s="147"/>
      <c r="J17" s="147"/>
      <c r="K17" s="147">
        <v>2</v>
      </c>
      <c r="L17" s="147"/>
    </row>
    <row r="18" spans="2:15" ht="7.5" customHeight="1"/>
    <row r="19" spans="2:15" ht="18.75" customHeight="1">
      <c r="B19" s="148" t="s">
        <v>20</v>
      </c>
      <c r="C19" s="148"/>
      <c r="D19" s="148"/>
      <c r="E19" s="148"/>
      <c r="F19" s="148"/>
      <c r="G19" s="148"/>
      <c r="H19" s="148"/>
      <c r="I19" s="148"/>
      <c r="J19" s="148"/>
      <c r="K19" s="148"/>
      <c r="L19" s="148"/>
    </row>
    <row r="20" spans="2:15" ht="19.5" customHeight="1">
      <c r="B20" s="149" t="s">
        <v>21</v>
      </c>
      <c r="C20" s="149"/>
      <c r="D20" s="149"/>
      <c r="E20" s="149"/>
      <c r="F20" s="149"/>
      <c r="G20" s="149"/>
      <c r="H20" s="149"/>
      <c r="I20" s="149"/>
      <c r="J20" s="149"/>
      <c r="K20" s="149"/>
      <c r="L20" s="149"/>
    </row>
    <row r="21" spans="2:15" ht="19.5" customHeight="1">
      <c r="B21" s="144" t="s">
        <v>22</v>
      </c>
      <c r="C21" s="144"/>
      <c r="D21" s="144"/>
      <c r="E21" s="144"/>
      <c r="F21" s="144"/>
      <c r="G21" s="145" t="s">
        <v>23</v>
      </c>
      <c r="H21" s="145"/>
      <c r="I21" s="145" t="s">
        <v>24</v>
      </c>
      <c r="J21" s="145"/>
      <c r="K21" s="145" t="s">
        <v>25</v>
      </c>
      <c r="L21" s="145"/>
    </row>
    <row r="22" spans="2:15" ht="19.5" customHeight="1">
      <c r="B22" s="144" t="s">
        <v>374</v>
      </c>
      <c r="C22" s="144"/>
      <c r="D22" s="144"/>
      <c r="E22" s="144"/>
      <c r="F22" s="144"/>
      <c r="G22" s="150">
        <f>'Oficial de Manutenção 40h'!$J$122</f>
        <v>9005.26</v>
      </c>
      <c r="H22" s="150"/>
      <c r="I22" s="145">
        <v>1</v>
      </c>
      <c r="J22" s="145"/>
      <c r="K22" s="150">
        <f>G22*I22</f>
        <v>9005.26</v>
      </c>
      <c r="L22" s="150"/>
      <c r="M22" s="13"/>
      <c r="O22" s="13">
        <f>K22*12</f>
        <v>108063.12</v>
      </c>
    </row>
    <row r="23" spans="2:15" ht="19.5" customHeight="1">
      <c r="B23" s="144" t="s">
        <v>373</v>
      </c>
      <c r="C23" s="144"/>
      <c r="D23" s="144"/>
      <c r="E23" s="144"/>
      <c r="F23" s="144"/>
      <c r="G23" s="150">
        <f>'Oficial de Manutenção 20h'!J122</f>
        <v>4721.91</v>
      </c>
      <c r="H23" s="150"/>
      <c r="I23" s="145">
        <v>1</v>
      </c>
      <c r="J23" s="145"/>
      <c r="K23" s="150">
        <f>G23*I23</f>
        <v>4721.91</v>
      </c>
      <c r="L23" s="150"/>
      <c r="M23" s="13"/>
      <c r="O23" s="13">
        <f t="shared" ref="O23:O25" si="0">K23*12</f>
        <v>56662.92</v>
      </c>
    </row>
    <row r="24" spans="2:15" ht="19.5" customHeight="1">
      <c r="B24" s="144" t="s">
        <v>372</v>
      </c>
      <c r="C24" s="144"/>
      <c r="D24" s="144"/>
      <c r="E24" s="144"/>
      <c r="F24" s="144"/>
      <c r="G24" s="144"/>
      <c r="H24" s="144"/>
      <c r="I24" s="144"/>
      <c r="J24" s="144"/>
      <c r="K24" s="150">
        <f>'INSUMOS_oficial 40h'!H54</f>
        <v>2000</v>
      </c>
      <c r="L24" s="150"/>
      <c r="O24" s="13">
        <f t="shared" si="0"/>
        <v>24000</v>
      </c>
    </row>
    <row r="25" spans="2:15" ht="19.5" customHeight="1">
      <c r="B25" s="151" t="s">
        <v>26</v>
      </c>
      <c r="C25" s="151"/>
      <c r="D25" s="151"/>
      <c r="E25" s="151"/>
      <c r="F25" s="151"/>
      <c r="G25" s="151"/>
      <c r="H25" s="151"/>
      <c r="I25" s="151"/>
      <c r="J25" s="151"/>
      <c r="K25" s="152">
        <f>SUM(K22:K24)</f>
        <v>15727.17</v>
      </c>
      <c r="L25" s="152"/>
      <c r="N25" s="13"/>
      <c r="O25" s="13">
        <f t="shared" si="0"/>
        <v>188726.04</v>
      </c>
    </row>
    <row r="26" spans="2:15" ht="19.5" customHeight="1">
      <c r="B26" s="151" t="s">
        <v>27</v>
      </c>
      <c r="C26" s="151"/>
      <c r="D26" s="151"/>
      <c r="E26" s="151"/>
      <c r="F26" s="151"/>
      <c r="G26" s="151"/>
      <c r="H26" s="151"/>
      <c r="I26" s="151"/>
      <c r="J26" s="151"/>
      <c r="K26" s="153">
        <f>K25*12</f>
        <v>188726.04</v>
      </c>
      <c r="L26" s="153"/>
    </row>
    <row r="27" spans="2:15" ht="14.25" customHeight="1"/>
    <row r="28" spans="2:15" ht="14.25" customHeight="1"/>
    <row r="29" spans="2:15" ht="14.25" customHeight="1"/>
    <row r="30" spans="2:15" ht="14.25" customHeight="1"/>
    <row r="31" spans="2:15" ht="14.25" customHeight="1"/>
    <row r="32" spans="2:15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</sheetData>
  <mergeCells count="46">
    <mergeCell ref="B24:J24"/>
    <mergeCell ref="K24:L24"/>
    <mergeCell ref="B25:J25"/>
    <mergeCell ref="K25:L25"/>
    <mergeCell ref="B26:J26"/>
    <mergeCell ref="K26:L26"/>
    <mergeCell ref="B22:F22"/>
    <mergeCell ref="G22:H22"/>
    <mergeCell ref="I22:J22"/>
    <mergeCell ref="K22:L22"/>
    <mergeCell ref="B23:F23"/>
    <mergeCell ref="G23:H23"/>
    <mergeCell ref="I23:J23"/>
    <mergeCell ref="K23:L23"/>
    <mergeCell ref="B19:L19"/>
    <mergeCell ref="B20:L20"/>
    <mergeCell ref="B21:F21"/>
    <mergeCell ref="G21:H21"/>
    <mergeCell ref="I21:J21"/>
    <mergeCell ref="K21:L21"/>
    <mergeCell ref="C16:H16"/>
    <mergeCell ref="I16:J16"/>
    <mergeCell ref="K16:L16"/>
    <mergeCell ref="C17:H17"/>
    <mergeCell ref="I17:J17"/>
    <mergeCell ref="K17:L17"/>
    <mergeCell ref="C14:H14"/>
    <mergeCell ref="I14:L14"/>
    <mergeCell ref="C15:H15"/>
    <mergeCell ref="I15:J15"/>
    <mergeCell ref="K15:L15"/>
    <mergeCell ref="C8:K8"/>
    <mergeCell ref="C9:K9"/>
    <mergeCell ref="C10:K10"/>
    <mergeCell ref="C11:K11"/>
    <mergeCell ref="C12:K12"/>
    <mergeCell ref="B4:E4"/>
    <mergeCell ref="F4:I4"/>
    <mergeCell ref="K4:L4"/>
    <mergeCell ref="B6:E6"/>
    <mergeCell ref="F6:L6"/>
    <mergeCell ref="B1:L1"/>
    <mergeCell ref="B2:E2"/>
    <mergeCell ref="F2:L2"/>
    <mergeCell ref="B3:E3"/>
    <mergeCell ref="F3:L3"/>
  </mergeCells>
  <pageMargins left="0.7" right="0.7" top="0.75" bottom="0.75" header="0" footer="0"/>
  <pageSetup scale="68" orientation="portrait" horizontalDpi="300" verticalDpi="300" r:id="rId1"/>
  <headerFooter>
    <oddHeader>&amp;C&amp;A</oddHeader>
    <oddFooter>&amp;CPágina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F1000"/>
  <sheetViews>
    <sheetView view="pageBreakPreview" topLeftCell="A62" zoomScaleNormal="100" workbookViewId="0">
      <selection activeCell="B61" sqref="B61:J61"/>
    </sheetView>
  </sheetViews>
  <sheetFormatPr defaultColWidth="12.625" defaultRowHeight="14.25"/>
  <cols>
    <col min="1" max="1" width="1.375" customWidth="1"/>
    <col min="2" max="2" width="3.25" customWidth="1"/>
    <col min="3" max="3" width="3.75" customWidth="1"/>
    <col min="4" max="4" width="8.5" customWidth="1"/>
    <col min="5" max="5" width="8" customWidth="1"/>
    <col min="6" max="6" width="9.375" customWidth="1"/>
    <col min="9" max="9" width="14" customWidth="1"/>
    <col min="10" max="10" width="16.5" customWidth="1"/>
    <col min="11" max="11" width="17.25" customWidth="1"/>
    <col min="12" max="12" width="20.5" customWidth="1"/>
    <col min="13" max="13" width="1.875" customWidth="1"/>
    <col min="14" max="14" width="13.75" hidden="1" customWidth="1"/>
    <col min="15" max="15" width="1.5" hidden="1" customWidth="1"/>
    <col min="16" max="18" width="8.5" hidden="1" customWidth="1"/>
    <col min="19" max="19" width="12.875" customWidth="1"/>
    <col min="20" max="32" width="8.5" customWidth="1"/>
  </cols>
  <sheetData>
    <row r="1" spans="1:32" ht="18" customHeight="1">
      <c r="A1" s="2"/>
      <c r="B1" s="136" t="s">
        <v>28</v>
      </c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2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 ht="14.25" customHeight="1">
      <c r="A2" s="2"/>
      <c r="B2" s="137" t="s">
        <v>1</v>
      </c>
      <c r="C2" s="137"/>
      <c r="D2" s="137"/>
      <c r="E2" s="137"/>
      <c r="F2" s="138"/>
      <c r="G2" s="138"/>
      <c r="H2" s="138"/>
      <c r="I2" s="138"/>
      <c r="J2" s="138"/>
      <c r="K2" s="138"/>
      <c r="L2" s="138"/>
      <c r="M2" s="2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1:32" ht="14.25" customHeight="1">
      <c r="A3" s="2"/>
      <c r="B3" s="137" t="s">
        <v>3</v>
      </c>
      <c r="C3" s="137"/>
      <c r="D3" s="137"/>
      <c r="E3" s="137"/>
      <c r="F3" s="139"/>
      <c r="G3" s="139"/>
      <c r="H3" s="139"/>
      <c r="I3" s="139"/>
      <c r="J3" s="139"/>
      <c r="K3" s="139"/>
      <c r="L3" s="139"/>
      <c r="M3" s="2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</row>
    <row r="4" spans="1:32" ht="14.25" customHeight="1">
      <c r="A4" s="2"/>
      <c r="B4" s="137" t="s">
        <v>29</v>
      </c>
      <c r="C4" s="137"/>
      <c r="D4" s="137"/>
      <c r="E4" s="137"/>
      <c r="F4" s="154"/>
      <c r="G4" s="154"/>
      <c r="H4" s="154"/>
      <c r="I4" s="154"/>
      <c r="J4" s="14" t="s">
        <v>5</v>
      </c>
      <c r="K4" s="141"/>
      <c r="L4" s="141"/>
      <c r="M4" s="2"/>
      <c r="N4" s="5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</row>
    <row r="5" spans="1:32" ht="15.75" customHeight="1">
      <c r="A5" s="2"/>
      <c r="B5" s="6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</row>
    <row r="6" spans="1:32" ht="24.75" customHeight="1">
      <c r="A6" s="2"/>
      <c r="B6" s="142" t="s">
        <v>6</v>
      </c>
      <c r="C6" s="142"/>
      <c r="D6" s="142"/>
      <c r="E6" s="142"/>
      <c r="F6" s="143" t="s">
        <v>30</v>
      </c>
      <c r="G6" s="143"/>
      <c r="H6" s="143"/>
      <c r="I6" s="143"/>
      <c r="J6" s="143"/>
      <c r="K6" s="143"/>
      <c r="L6" s="143"/>
      <c r="M6" s="2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</row>
    <row r="7" spans="1:32" ht="14.2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</row>
    <row r="8" spans="1:32" ht="15" customHeight="1">
      <c r="A8" s="3"/>
      <c r="B8" s="15" t="s">
        <v>8</v>
      </c>
      <c r="C8" s="142" t="s">
        <v>9</v>
      </c>
      <c r="D8" s="142"/>
      <c r="E8" s="142"/>
      <c r="F8" s="142"/>
      <c r="G8" s="142"/>
      <c r="H8" s="142"/>
      <c r="I8" s="142"/>
      <c r="J8" s="142"/>
      <c r="K8" s="142"/>
      <c r="L8" s="154"/>
      <c r="M8" s="154"/>
      <c r="N8" s="154"/>
      <c r="O8" s="154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</row>
    <row r="9" spans="1:32" ht="15" customHeight="1">
      <c r="A9" s="3"/>
      <c r="B9" s="16" t="s">
        <v>8</v>
      </c>
      <c r="C9" s="142" t="s">
        <v>10</v>
      </c>
      <c r="D9" s="142"/>
      <c r="E9" s="142"/>
      <c r="F9" s="142"/>
      <c r="G9" s="142"/>
      <c r="H9" s="142"/>
      <c r="I9" s="142"/>
      <c r="J9" s="142"/>
      <c r="K9" s="142"/>
      <c r="L9" s="10" t="s">
        <v>31</v>
      </c>
      <c r="M9" s="2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spans="1:32" ht="89.25">
      <c r="A10" s="3"/>
      <c r="B10" s="16" t="s">
        <v>8</v>
      </c>
      <c r="C10" s="142" t="s">
        <v>12</v>
      </c>
      <c r="D10" s="142"/>
      <c r="E10" s="142"/>
      <c r="F10" s="142"/>
      <c r="G10" s="142"/>
      <c r="H10" s="142"/>
      <c r="I10" s="142"/>
      <c r="J10" s="142"/>
      <c r="K10" s="142"/>
      <c r="L10" s="133" t="s">
        <v>369</v>
      </c>
      <c r="M10" s="2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</row>
    <row r="11" spans="1:32" ht="15" customHeight="1">
      <c r="A11" s="3"/>
      <c r="B11" s="16" t="s">
        <v>8</v>
      </c>
      <c r="C11" s="142" t="s">
        <v>13</v>
      </c>
      <c r="D11" s="142"/>
      <c r="E11" s="142"/>
      <c r="F11" s="142"/>
      <c r="G11" s="142"/>
      <c r="H11" s="142"/>
      <c r="I11" s="142"/>
      <c r="J11" s="142"/>
      <c r="K11" s="142"/>
      <c r="L11" s="132" t="s">
        <v>14</v>
      </c>
      <c r="M11" s="2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</row>
    <row r="12" spans="1:32" ht="15" customHeight="1">
      <c r="A12" s="3"/>
      <c r="B12" s="17" t="s">
        <v>8</v>
      </c>
      <c r="C12" s="142" t="s">
        <v>15</v>
      </c>
      <c r="D12" s="142"/>
      <c r="E12" s="142"/>
      <c r="F12" s="142"/>
      <c r="G12" s="142"/>
      <c r="H12" s="142"/>
      <c r="I12" s="142"/>
      <c r="J12" s="142"/>
      <c r="K12" s="142"/>
      <c r="L12" s="10">
        <v>12</v>
      </c>
      <c r="M12" s="2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</row>
    <row r="13" spans="1:32" ht="9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ht="24.75" customHeight="1">
      <c r="A14" s="2"/>
      <c r="B14" s="15" t="s">
        <v>8</v>
      </c>
      <c r="C14" s="139" t="s">
        <v>16</v>
      </c>
      <c r="D14" s="139"/>
      <c r="E14" s="139"/>
      <c r="F14" s="139"/>
      <c r="G14" s="139"/>
      <c r="H14" s="139"/>
      <c r="I14" s="139"/>
      <c r="J14" s="139"/>
      <c r="K14" s="139"/>
      <c r="L14" s="18" t="s">
        <v>32</v>
      </c>
      <c r="M14" s="2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</row>
    <row r="15" spans="1:32" ht="15" customHeight="1">
      <c r="A15" s="2"/>
      <c r="B15" s="16" t="s">
        <v>8</v>
      </c>
      <c r="C15" s="139" t="s">
        <v>33</v>
      </c>
      <c r="D15" s="139"/>
      <c r="E15" s="139"/>
      <c r="F15" s="139"/>
      <c r="G15" s="139"/>
      <c r="H15" s="139"/>
      <c r="I15" s="139"/>
      <c r="J15" s="139"/>
      <c r="K15" s="139"/>
      <c r="L15" s="19" t="s">
        <v>34</v>
      </c>
      <c r="M15" s="2"/>
      <c r="N15" s="3"/>
      <c r="O15" s="3"/>
      <c r="P15" s="3"/>
      <c r="Q15" s="3"/>
      <c r="R15" s="3"/>
      <c r="S15" s="3"/>
      <c r="T15" s="20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</row>
    <row r="16" spans="1:32" ht="15" customHeight="1">
      <c r="A16" s="2"/>
      <c r="B16" s="17" t="s">
        <v>8</v>
      </c>
      <c r="C16" s="139" t="s">
        <v>35</v>
      </c>
      <c r="D16" s="139"/>
      <c r="E16" s="139"/>
      <c r="F16" s="139"/>
      <c r="G16" s="139"/>
      <c r="H16" s="139"/>
      <c r="I16" s="139"/>
      <c r="J16" s="139"/>
      <c r="K16" s="139"/>
      <c r="L16" s="21">
        <v>1</v>
      </c>
      <c r="M16" s="2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</row>
    <row r="17" spans="1:32" ht="14.25" customHeight="1">
      <c r="A17" s="2"/>
      <c r="B17" s="3"/>
      <c r="C17" s="155"/>
      <c r="D17" s="155"/>
      <c r="E17" s="155"/>
      <c r="F17" s="155"/>
      <c r="G17" s="155"/>
      <c r="H17" s="155"/>
      <c r="I17" s="155"/>
      <c r="J17" s="155"/>
      <c r="K17" s="155"/>
      <c r="L17" s="155"/>
      <c r="M17" s="2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</row>
    <row r="18" spans="1:32" ht="21" customHeight="1">
      <c r="A18" s="2"/>
      <c r="B18" s="156" t="s">
        <v>36</v>
      </c>
      <c r="C18" s="156"/>
      <c r="D18" s="156"/>
      <c r="E18" s="156"/>
      <c r="F18" s="156"/>
      <c r="G18" s="156"/>
      <c r="H18" s="156"/>
      <c r="I18" s="156"/>
      <c r="J18" s="156"/>
      <c r="K18" s="156"/>
      <c r="L18" s="156"/>
      <c r="M18" s="2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</row>
    <row r="19" spans="1:32" ht="24.75" customHeight="1">
      <c r="A19" s="2"/>
      <c r="B19" s="14">
        <v>1</v>
      </c>
      <c r="C19" s="139" t="s">
        <v>16</v>
      </c>
      <c r="D19" s="139"/>
      <c r="E19" s="139"/>
      <c r="F19" s="139"/>
      <c r="G19" s="139"/>
      <c r="H19" s="139"/>
      <c r="I19" s="139"/>
      <c r="J19" s="139"/>
      <c r="K19" s="139"/>
      <c r="L19" s="22" t="s">
        <v>32</v>
      </c>
      <c r="M19" s="2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</row>
    <row r="20" spans="1:32" ht="15" customHeight="1">
      <c r="A20" s="2"/>
      <c r="B20" s="14">
        <v>2</v>
      </c>
      <c r="C20" s="139" t="s">
        <v>37</v>
      </c>
      <c r="D20" s="139"/>
      <c r="E20" s="139"/>
      <c r="F20" s="139"/>
      <c r="G20" s="139"/>
      <c r="H20" s="139"/>
      <c r="I20" s="139"/>
      <c r="J20" s="139"/>
      <c r="K20" s="139"/>
      <c r="L20" s="23">
        <v>2664.75</v>
      </c>
      <c r="M20" s="2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</row>
    <row r="21" spans="1:32" ht="21.75" customHeight="1">
      <c r="A21" s="2"/>
      <c r="B21" s="14">
        <v>3</v>
      </c>
      <c r="C21" s="139" t="s">
        <v>38</v>
      </c>
      <c r="D21" s="139"/>
      <c r="E21" s="139"/>
      <c r="F21" s="139"/>
      <c r="G21" s="139"/>
      <c r="H21" s="139"/>
      <c r="I21" s="139"/>
      <c r="J21" s="139"/>
      <c r="K21" s="139"/>
      <c r="L21" s="24" t="s">
        <v>39</v>
      </c>
      <c r="M21" s="2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</row>
    <row r="22" spans="1:32" ht="15" customHeight="1">
      <c r="A22" s="2"/>
      <c r="B22" s="14">
        <v>4</v>
      </c>
      <c r="C22" s="139" t="s">
        <v>40</v>
      </c>
      <c r="D22" s="139"/>
      <c r="E22" s="139"/>
      <c r="F22" s="139"/>
      <c r="G22" s="139"/>
      <c r="H22" s="139"/>
      <c r="I22" s="139"/>
      <c r="J22" s="139"/>
      <c r="K22" s="139"/>
      <c r="L22" s="25" t="s">
        <v>41</v>
      </c>
      <c r="M22" s="2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</row>
    <row r="23" spans="1:32" ht="14.25" customHeight="1">
      <c r="A23" s="2"/>
      <c r="B23" s="3"/>
      <c r="C23" s="2"/>
      <c r="D23" s="2"/>
      <c r="E23" s="2"/>
      <c r="F23" s="2"/>
      <c r="G23" s="2"/>
      <c r="H23" s="2"/>
      <c r="I23" s="2"/>
      <c r="J23" s="2"/>
      <c r="K23" s="2"/>
      <c r="L23" s="5"/>
      <c r="M23" s="2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</row>
    <row r="24" spans="1:32" ht="22.5" customHeight="1">
      <c r="A24" s="2"/>
      <c r="B24" s="157" t="s">
        <v>42</v>
      </c>
      <c r="C24" s="157"/>
      <c r="D24" s="157"/>
      <c r="E24" s="157"/>
      <c r="F24" s="157"/>
      <c r="G24" s="157"/>
      <c r="H24" s="157"/>
      <c r="I24" s="157"/>
      <c r="J24" s="157"/>
      <c r="K24" s="157"/>
      <c r="L24" s="26" t="s">
        <v>43</v>
      </c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</row>
    <row r="25" spans="1:32" ht="15" customHeight="1">
      <c r="A25" s="2"/>
      <c r="B25" s="14" t="s">
        <v>44</v>
      </c>
      <c r="C25" s="139" t="s">
        <v>45</v>
      </c>
      <c r="D25" s="139"/>
      <c r="E25" s="139"/>
      <c r="F25" s="139"/>
      <c r="G25" s="139"/>
      <c r="H25" s="139"/>
      <c r="I25" s="139"/>
      <c r="J25" s="139"/>
      <c r="K25" s="139"/>
      <c r="L25" s="27">
        <f>L20</f>
        <v>2664.75</v>
      </c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</row>
    <row r="26" spans="1:32" ht="15" customHeight="1">
      <c r="A26" s="2"/>
      <c r="B26" s="14" t="s">
        <v>46</v>
      </c>
      <c r="C26" s="139" t="s">
        <v>47</v>
      </c>
      <c r="D26" s="139"/>
      <c r="E26" s="139"/>
      <c r="F26" s="139"/>
      <c r="G26" s="139"/>
      <c r="H26" s="139"/>
      <c r="I26" s="139"/>
      <c r="J26" s="139"/>
      <c r="K26" s="28">
        <v>0.3</v>
      </c>
      <c r="L26" s="29">
        <f>L25*K26</f>
        <v>799.42499999999995</v>
      </c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</row>
    <row r="27" spans="1:32" ht="18.75" customHeight="1">
      <c r="A27" s="2"/>
      <c r="B27" s="14" t="s">
        <v>48</v>
      </c>
      <c r="C27" s="6" t="s">
        <v>49</v>
      </c>
      <c r="D27" s="6"/>
      <c r="E27" s="6"/>
      <c r="F27" s="30"/>
      <c r="G27" s="30"/>
      <c r="H27" s="30"/>
      <c r="I27" s="30"/>
      <c r="J27" s="30"/>
      <c r="K27" s="30"/>
      <c r="L27" s="31">
        <v>0</v>
      </c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</row>
    <row r="28" spans="1:32" ht="20.25" customHeight="1">
      <c r="A28" s="2"/>
      <c r="B28" s="162" t="s">
        <v>50</v>
      </c>
      <c r="C28" s="162"/>
      <c r="D28" s="162"/>
      <c r="E28" s="162"/>
      <c r="F28" s="162"/>
      <c r="G28" s="162"/>
      <c r="H28" s="162"/>
      <c r="I28" s="162"/>
      <c r="J28" s="162"/>
      <c r="K28" s="162"/>
      <c r="L28" s="32">
        <f>SUM(L25:L27)</f>
        <v>3464.1750000000002</v>
      </c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</row>
    <row r="29" spans="1:32" ht="14.2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</row>
    <row r="30" spans="1:32" ht="22.5" customHeight="1">
      <c r="B30" s="137" t="s">
        <v>51</v>
      </c>
      <c r="C30" s="137"/>
      <c r="D30" s="137"/>
      <c r="E30" s="137"/>
      <c r="F30" s="137"/>
      <c r="G30" s="137"/>
      <c r="H30" s="137"/>
      <c r="I30" s="137"/>
      <c r="J30" s="137"/>
      <c r="K30" s="137"/>
      <c r="L30" s="14" t="s">
        <v>43</v>
      </c>
    </row>
    <row r="31" spans="1:32" ht="21" customHeight="1">
      <c r="B31" s="14" t="s">
        <v>44</v>
      </c>
      <c r="C31" s="144" t="s">
        <v>52</v>
      </c>
      <c r="D31" s="144"/>
      <c r="E31" s="144"/>
      <c r="F31" s="144"/>
      <c r="G31" s="144"/>
      <c r="H31" s="144"/>
      <c r="I31" s="144"/>
      <c r="J31" s="144"/>
      <c r="K31" s="144"/>
      <c r="L31" s="33">
        <f>'INSUMOS_oficial 40h'!D15</f>
        <v>104.11500000000001</v>
      </c>
    </row>
    <row r="32" spans="1:32" ht="21" customHeight="1">
      <c r="B32" s="14" t="s">
        <v>46</v>
      </c>
      <c r="C32" s="144" t="s">
        <v>380</v>
      </c>
      <c r="D32" s="144"/>
      <c r="E32" s="144"/>
      <c r="F32" s="144"/>
      <c r="G32" s="144"/>
      <c r="H32" s="144"/>
      <c r="I32" s="144"/>
      <c r="J32" s="144"/>
      <c r="K32" s="144"/>
      <c r="L32" s="33">
        <f>'INSUMOS_oficial 40h'!K13</f>
        <v>664.62</v>
      </c>
    </row>
    <row r="33" spans="1:32" ht="21" customHeight="1">
      <c r="B33" s="14" t="s">
        <v>48</v>
      </c>
      <c r="C33" s="163" t="s">
        <v>379</v>
      </c>
      <c r="D33" s="163"/>
      <c r="E33" s="163"/>
      <c r="F33" s="163"/>
      <c r="G33" s="163"/>
      <c r="H33" s="163"/>
      <c r="I33" s="163"/>
      <c r="J33" s="163"/>
      <c r="K33" s="163"/>
      <c r="L33" s="134">
        <f>526.64*0.2</f>
        <v>105.328</v>
      </c>
      <c r="S33" s="129" t="s">
        <v>377</v>
      </c>
      <c r="Z33" s="129" t="s">
        <v>378</v>
      </c>
    </row>
    <row r="34" spans="1:32" ht="21" customHeight="1">
      <c r="B34" s="14" t="s">
        <v>53</v>
      </c>
      <c r="C34" s="144" t="s">
        <v>54</v>
      </c>
      <c r="D34" s="144"/>
      <c r="E34" s="144"/>
      <c r="F34" s="144"/>
      <c r="G34" s="144"/>
      <c r="H34" s="144"/>
      <c r="I34" s="144"/>
      <c r="J34" s="144"/>
      <c r="K34" s="144"/>
      <c r="L34" s="33">
        <f>'INSUMOS_oficial 40h'!$K$16</f>
        <v>10</v>
      </c>
    </row>
    <row r="35" spans="1:32" ht="21" customHeight="1">
      <c r="B35" s="14" t="s">
        <v>55</v>
      </c>
      <c r="C35" s="144" t="s">
        <v>56</v>
      </c>
      <c r="D35" s="144"/>
      <c r="E35" s="144"/>
      <c r="F35" s="144"/>
      <c r="G35" s="144"/>
      <c r="H35" s="144"/>
      <c r="I35" s="144"/>
      <c r="J35" s="144"/>
      <c r="K35" s="144"/>
      <c r="L35" s="33">
        <f>'INSUMOS_oficial 40h'!D20</f>
        <v>0.89500000000000002</v>
      </c>
    </row>
    <row r="36" spans="1:32" ht="21" customHeight="1">
      <c r="B36" s="14" t="s">
        <v>57</v>
      </c>
      <c r="C36" s="144" t="s">
        <v>49</v>
      </c>
      <c r="D36" s="144"/>
      <c r="E36" s="144"/>
      <c r="F36" s="164" t="s">
        <v>160</v>
      </c>
      <c r="G36" s="138"/>
      <c r="H36" s="138"/>
      <c r="I36" s="138"/>
      <c r="J36" s="138"/>
      <c r="K36" s="138"/>
      <c r="L36" s="35">
        <f>'INSUMOS_oficial 40h'!$K$20</f>
        <v>348.48</v>
      </c>
    </row>
    <row r="37" spans="1:32" ht="20.25" customHeight="1">
      <c r="B37" s="137" t="s">
        <v>59</v>
      </c>
      <c r="C37" s="137"/>
      <c r="D37" s="137"/>
      <c r="E37" s="137"/>
      <c r="F37" s="137"/>
      <c r="G37" s="137"/>
      <c r="H37" s="137"/>
      <c r="I37" s="137"/>
      <c r="J37" s="137"/>
      <c r="K37" s="137"/>
      <c r="L37" s="36">
        <f>SUM(L31:L36)</f>
        <v>1233.4380000000001</v>
      </c>
    </row>
    <row r="38" spans="1:32" ht="14.25" customHeight="1">
      <c r="A38" s="2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2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</row>
    <row r="39" spans="1:32" ht="23.25" customHeight="1">
      <c r="B39" s="137" t="s">
        <v>60</v>
      </c>
      <c r="C39" s="137"/>
      <c r="D39" s="137"/>
      <c r="E39" s="137"/>
      <c r="F39" s="137"/>
      <c r="G39" s="137"/>
      <c r="H39" s="137"/>
      <c r="I39" s="137"/>
      <c r="J39" s="137"/>
      <c r="K39" s="137"/>
      <c r="L39" s="14" t="s">
        <v>43</v>
      </c>
    </row>
    <row r="40" spans="1:32" ht="23.25" customHeight="1">
      <c r="B40" s="14" t="s">
        <v>44</v>
      </c>
      <c r="C40" s="144" t="s">
        <v>361</v>
      </c>
      <c r="D40" s="144"/>
      <c r="E40" s="144"/>
      <c r="F40" s="144"/>
      <c r="G40" s="144"/>
      <c r="H40" s="144"/>
      <c r="I40" s="144"/>
      <c r="J40" s="144"/>
      <c r="K40" s="144"/>
      <c r="L40" s="37">
        <f>'INSUMOS_oficial 40h'!$G$46</f>
        <v>174.14333333333337</v>
      </c>
      <c r="S40" t="s">
        <v>61</v>
      </c>
    </row>
    <row r="41" spans="1:32" ht="21" customHeight="1">
      <c r="B41" s="14" t="s">
        <v>46</v>
      </c>
      <c r="C41" s="144" t="s">
        <v>62</v>
      </c>
      <c r="D41" s="144"/>
      <c r="E41" s="144"/>
      <c r="F41" s="144"/>
      <c r="G41" s="144"/>
      <c r="H41" s="144"/>
      <c r="I41" s="144"/>
      <c r="J41" s="144"/>
      <c r="K41" s="144"/>
      <c r="L41" s="38">
        <f>CUSTOS_DIRETOS!H78/2</f>
        <v>74.217194444444445</v>
      </c>
      <c r="S41" t="s">
        <v>61</v>
      </c>
      <c r="T41" s="129" t="s">
        <v>385</v>
      </c>
    </row>
    <row r="42" spans="1:32" ht="36" customHeight="1">
      <c r="B42" s="14" t="s">
        <v>48</v>
      </c>
      <c r="C42" s="159"/>
      <c r="D42" s="160"/>
      <c r="E42" s="160"/>
      <c r="F42" s="160"/>
      <c r="G42" s="160"/>
      <c r="H42" s="160"/>
      <c r="I42" s="160"/>
      <c r="J42" s="160"/>
      <c r="K42" s="161"/>
      <c r="L42" s="39">
        <f>CUSTOS_DIRETOS!H89/2</f>
        <v>0</v>
      </c>
      <c r="S42" t="s">
        <v>61</v>
      </c>
    </row>
    <row r="43" spans="1:32" ht="21.75" customHeight="1">
      <c r="B43" s="137" t="s">
        <v>63</v>
      </c>
      <c r="C43" s="137"/>
      <c r="D43" s="137"/>
      <c r="E43" s="137"/>
      <c r="F43" s="137"/>
      <c r="G43" s="137"/>
      <c r="H43" s="137"/>
      <c r="I43" s="137"/>
      <c r="J43" s="137"/>
      <c r="K43" s="137"/>
      <c r="L43" s="36">
        <f>SUM(L40:L42)</f>
        <v>248.3605277777778</v>
      </c>
    </row>
    <row r="44" spans="1:32" ht="14.2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</row>
    <row r="45" spans="1:32" ht="27" customHeight="1">
      <c r="A45" s="2"/>
      <c r="B45" s="137" t="s">
        <v>64</v>
      </c>
      <c r="C45" s="137"/>
      <c r="D45" s="137"/>
      <c r="E45" s="137"/>
      <c r="F45" s="137"/>
      <c r="G45" s="137"/>
      <c r="H45" s="137"/>
      <c r="I45" s="137"/>
      <c r="J45" s="137"/>
      <c r="K45" s="137"/>
      <c r="L45" s="40" t="s">
        <v>43</v>
      </c>
      <c r="M45" s="2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</row>
    <row r="46" spans="1:32" ht="20.25" customHeight="1">
      <c r="B46" s="158" t="s">
        <v>65</v>
      </c>
      <c r="C46" s="158"/>
      <c r="D46" s="158"/>
      <c r="E46" s="158"/>
      <c r="F46" s="158"/>
      <c r="G46" s="158"/>
      <c r="H46" s="158"/>
      <c r="I46" s="158"/>
      <c r="J46" s="158"/>
      <c r="K46" s="41" t="s">
        <v>66</v>
      </c>
      <c r="L46" s="42"/>
    </row>
    <row r="47" spans="1:32" ht="20.25" customHeight="1">
      <c r="B47" s="14" t="s">
        <v>44</v>
      </c>
      <c r="C47" s="144" t="s">
        <v>67</v>
      </c>
      <c r="D47" s="144"/>
      <c r="E47" s="144"/>
      <c r="F47" s="144"/>
      <c r="G47" s="144"/>
      <c r="H47" s="144"/>
      <c r="I47" s="144"/>
      <c r="J47" s="144"/>
      <c r="K47" s="43">
        <v>0.2</v>
      </c>
      <c r="L47" s="33">
        <f>K47*L28</f>
        <v>692.83500000000004</v>
      </c>
    </row>
    <row r="48" spans="1:32" ht="20.25" customHeight="1">
      <c r="B48" s="14" t="s">
        <v>46</v>
      </c>
      <c r="C48" s="144" t="s">
        <v>68</v>
      </c>
      <c r="D48" s="144"/>
      <c r="E48" s="144"/>
      <c r="F48" s="144"/>
      <c r="G48" s="144"/>
      <c r="H48" s="144"/>
      <c r="I48" s="144"/>
      <c r="J48" s="144"/>
      <c r="K48" s="43">
        <v>1.4999999999999999E-2</v>
      </c>
      <c r="L48" s="33">
        <f>K48*L28</f>
        <v>51.962625000000003</v>
      </c>
    </row>
    <row r="49" spans="1:32" ht="20.25" customHeight="1">
      <c r="A49" s="2"/>
      <c r="B49" s="14" t="s">
        <v>48</v>
      </c>
      <c r="C49" s="144" t="s">
        <v>69</v>
      </c>
      <c r="D49" s="144"/>
      <c r="E49" s="144"/>
      <c r="F49" s="144"/>
      <c r="G49" s="144"/>
      <c r="H49" s="144"/>
      <c r="I49" s="144"/>
      <c r="J49" s="144"/>
      <c r="K49" s="43">
        <v>0.01</v>
      </c>
      <c r="L49" s="33">
        <f>K49*L28</f>
        <v>34.641750000000002</v>
      </c>
      <c r="M49" s="3"/>
      <c r="N49" s="3"/>
      <c r="O49" s="2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</row>
    <row r="50" spans="1:32" ht="20.25" customHeight="1">
      <c r="A50" s="2"/>
      <c r="B50" s="14" t="s">
        <v>53</v>
      </c>
      <c r="C50" s="144" t="s">
        <v>70</v>
      </c>
      <c r="D50" s="144"/>
      <c r="E50" s="144"/>
      <c r="F50" s="144"/>
      <c r="G50" s="144"/>
      <c r="H50" s="144"/>
      <c r="I50" s="144"/>
      <c r="J50" s="144"/>
      <c r="K50" s="43">
        <v>2E-3</v>
      </c>
      <c r="L50" s="33">
        <f>K50*L28</f>
        <v>6.9283500000000009</v>
      </c>
      <c r="M50" s="3"/>
      <c r="N50" s="3"/>
      <c r="O50" s="2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</row>
    <row r="51" spans="1:32" ht="20.25" customHeight="1">
      <c r="A51" s="2"/>
      <c r="B51" s="14" t="s">
        <v>55</v>
      </c>
      <c r="C51" s="144" t="s">
        <v>71</v>
      </c>
      <c r="D51" s="144"/>
      <c r="E51" s="144"/>
      <c r="F51" s="144"/>
      <c r="G51" s="144"/>
      <c r="H51" s="144"/>
      <c r="I51" s="144"/>
      <c r="J51" s="144"/>
      <c r="K51" s="43">
        <v>2.5000000000000001E-2</v>
      </c>
      <c r="L51" s="33">
        <f>K51*L28</f>
        <v>86.604375000000005</v>
      </c>
      <c r="M51" s="3"/>
      <c r="N51" s="3"/>
      <c r="O51" s="2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</row>
    <row r="52" spans="1:32" ht="20.25" customHeight="1">
      <c r="A52" s="2"/>
      <c r="B52" s="14" t="s">
        <v>57</v>
      </c>
      <c r="C52" s="144" t="s">
        <v>72</v>
      </c>
      <c r="D52" s="144"/>
      <c r="E52" s="144"/>
      <c r="F52" s="144"/>
      <c r="G52" s="144"/>
      <c r="H52" s="144"/>
      <c r="I52" s="144"/>
      <c r="J52" s="144"/>
      <c r="K52" s="43">
        <v>0.08</v>
      </c>
      <c r="L52" s="33">
        <f>K52*L28</f>
        <v>277.13400000000001</v>
      </c>
      <c r="M52" s="3"/>
      <c r="N52" s="3"/>
      <c r="O52" s="2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</row>
    <row r="53" spans="1:32" ht="20.25" customHeight="1">
      <c r="A53" s="2"/>
      <c r="B53" s="14" t="s">
        <v>73</v>
      </c>
      <c r="C53" s="144" t="s">
        <v>386</v>
      </c>
      <c r="D53" s="144"/>
      <c r="E53" s="144"/>
      <c r="F53" s="144"/>
      <c r="G53" s="144"/>
      <c r="H53" s="144"/>
      <c r="I53" s="144"/>
      <c r="J53" s="144"/>
      <c r="K53" s="135">
        <f>1*3%</f>
        <v>0.03</v>
      </c>
      <c r="L53" s="33">
        <f>K53*L28</f>
        <v>103.92525000000001</v>
      </c>
      <c r="M53" s="3"/>
      <c r="N53" s="3"/>
      <c r="O53" s="2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</row>
    <row r="54" spans="1:32" ht="20.25" customHeight="1">
      <c r="A54" s="2"/>
      <c r="B54" s="14" t="s">
        <v>74</v>
      </c>
      <c r="C54" s="144" t="s">
        <v>75</v>
      </c>
      <c r="D54" s="144"/>
      <c r="E54" s="144"/>
      <c r="F54" s="144"/>
      <c r="G54" s="144"/>
      <c r="H54" s="144"/>
      <c r="I54" s="144"/>
      <c r="J54" s="144"/>
      <c r="K54" s="43">
        <v>6.0000000000000001E-3</v>
      </c>
      <c r="L54" s="33">
        <f>K54*L28</f>
        <v>20.785050000000002</v>
      </c>
      <c r="M54" s="3"/>
      <c r="N54" s="3"/>
      <c r="O54" s="2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</row>
    <row r="55" spans="1:32" ht="20.25" customHeight="1">
      <c r="A55" s="2"/>
      <c r="B55" s="149" t="s">
        <v>76</v>
      </c>
      <c r="C55" s="149"/>
      <c r="D55" s="149"/>
      <c r="E55" s="149"/>
      <c r="F55" s="149"/>
      <c r="G55" s="149"/>
      <c r="H55" s="149"/>
      <c r="I55" s="149"/>
      <c r="J55" s="149"/>
      <c r="K55" s="44">
        <f>SUM(K47:K54)</f>
        <v>0.3680000000000001</v>
      </c>
      <c r="L55" s="45">
        <f>SUM(L47:L54)</f>
        <v>1274.8163999999999</v>
      </c>
      <c r="M55" s="3"/>
      <c r="N55" s="46"/>
      <c r="O55" s="2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</row>
    <row r="56" spans="1:32" ht="20.25" customHeight="1">
      <c r="A56" s="2"/>
      <c r="B56" s="158" t="s">
        <v>77</v>
      </c>
      <c r="C56" s="158"/>
      <c r="D56" s="158"/>
      <c r="E56" s="158"/>
      <c r="F56" s="158"/>
      <c r="G56" s="158"/>
      <c r="H56" s="158"/>
      <c r="I56" s="158"/>
      <c r="J56" s="158"/>
      <c r="K56" s="47" t="s">
        <v>78</v>
      </c>
      <c r="L56" s="41"/>
      <c r="M56" s="3"/>
      <c r="N56" s="3"/>
      <c r="O56" s="2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</row>
    <row r="57" spans="1:32" ht="20.25" customHeight="1">
      <c r="A57" s="2"/>
      <c r="B57" s="48" t="s">
        <v>44</v>
      </c>
      <c r="C57" s="144" t="s">
        <v>79</v>
      </c>
      <c r="D57" s="144"/>
      <c r="E57" s="144"/>
      <c r="F57" s="144"/>
      <c r="G57" s="144"/>
      <c r="H57" s="144"/>
      <c r="I57" s="144"/>
      <c r="J57" s="144"/>
      <c r="K57" s="49">
        <v>8.3333333333333301E-2</v>
      </c>
      <c r="L57" s="33">
        <f>K57*L28</f>
        <v>288.68124999999992</v>
      </c>
      <c r="M57" s="3"/>
      <c r="N57" s="3"/>
      <c r="O57" s="2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</row>
    <row r="58" spans="1:32" ht="20.25" customHeight="1">
      <c r="A58" s="2"/>
      <c r="B58" s="48" t="s">
        <v>46</v>
      </c>
      <c r="C58" s="144" t="s">
        <v>391</v>
      </c>
      <c r="D58" s="144"/>
      <c r="E58" s="144"/>
      <c r="F58" s="144"/>
      <c r="G58" s="144"/>
      <c r="H58" s="144"/>
      <c r="I58" s="144"/>
      <c r="J58" s="144"/>
      <c r="K58" s="49">
        <f>K57*(1/3)</f>
        <v>2.7777777777777766E-2</v>
      </c>
      <c r="L58" s="33">
        <f>K58*L28</f>
        <v>96.227083333333297</v>
      </c>
      <c r="M58" s="3"/>
      <c r="N58" s="3"/>
      <c r="O58" s="2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</row>
    <row r="59" spans="1:32" ht="20.25" customHeight="1">
      <c r="A59" s="2"/>
      <c r="B59" s="48"/>
      <c r="C59" s="145" t="s">
        <v>80</v>
      </c>
      <c r="D59" s="145"/>
      <c r="E59" s="145"/>
      <c r="F59" s="145"/>
      <c r="G59" s="145"/>
      <c r="H59" s="145"/>
      <c r="I59" s="145"/>
      <c r="J59" s="145"/>
      <c r="K59" s="49">
        <f>K58+K57</f>
        <v>0.11111111111111106</v>
      </c>
      <c r="L59" s="33">
        <f>L58+L57</f>
        <v>384.90833333333319</v>
      </c>
      <c r="M59" s="3"/>
      <c r="N59" s="3"/>
      <c r="O59" s="2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</row>
    <row r="60" spans="1:32" ht="20.25" customHeight="1">
      <c r="A60" s="2"/>
      <c r="B60" s="48" t="s">
        <v>48</v>
      </c>
      <c r="C60" s="144" t="s">
        <v>81</v>
      </c>
      <c r="D60" s="144"/>
      <c r="E60" s="144"/>
      <c r="F60" s="144"/>
      <c r="G60" s="144"/>
      <c r="H60" s="144"/>
      <c r="I60" s="144"/>
      <c r="J60" s="144"/>
      <c r="K60" s="49">
        <f>K59*K55</f>
        <v>4.0888888888888884E-2</v>
      </c>
      <c r="L60" s="33">
        <f>L59*K55</f>
        <v>141.64626666666666</v>
      </c>
      <c r="M60" s="3"/>
      <c r="N60" s="3"/>
      <c r="O60" s="2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</row>
    <row r="61" spans="1:32" ht="20.25" customHeight="1">
      <c r="A61" s="2"/>
      <c r="B61" s="149" t="s">
        <v>82</v>
      </c>
      <c r="C61" s="149"/>
      <c r="D61" s="149"/>
      <c r="E61" s="149"/>
      <c r="F61" s="149"/>
      <c r="G61" s="149"/>
      <c r="H61" s="149"/>
      <c r="I61" s="149"/>
      <c r="J61" s="149"/>
      <c r="K61" s="44">
        <f>K59+K60</f>
        <v>0.15199999999999994</v>
      </c>
      <c r="L61" s="45">
        <f>L59+L60</f>
        <v>526.55459999999982</v>
      </c>
      <c r="M61" s="3"/>
      <c r="N61" s="3"/>
      <c r="O61" s="2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</row>
    <row r="62" spans="1:32" ht="20.25" customHeight="1">
      <c r="A62" s="2"/>
      <c r="B62" s="158" t="s">
        <v>83</v>
      </c>
      <c r="C62" s="158"/>
      <c r="D62" s="158"/>
      <c r="E62" s="158"/>
      <c r="F62" s="158"/>
      <c r="G62" s="158"/>
      <c r="H62" s="158"/>
      <c r="I62" s="158"/>
      <c r="J62" s="158"/>
      <c r="K62" s="47"/>
      <c r="L62" s="41"/>
      <c r="M62" s="3"/>
      <c r="N62" s="3"/>
      <c r="O62" s="2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</row>
    <row r="63" spans="1:32" ht="20.25" customHeight="1">
      <c r="A63" s="2"/>
      <c r="B63" s="165" t="s">
        <v>44</v>
      </c>
      <c r="C63" s="144" t="s">
        <v>392</v>
      </c>
      <c r="D63" s="144"/>
      <c r="E63" s="144"/>
      <c r="F63" s="144"/>
      <c r="G63" s="144"/>
      <c r="H63" s="144"/>
      <c r="I63" s="145" t="s">
        <v>84</v>
      </c>
      <c r="J63" s="145"/>
      <c r="K63" s="1"/>
      <c r="L63" s="33"/>
      <c r="M63" s="3"/>
      <c r="N63" s="3"/>
      <c r="O63" s="2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</row>
    <row r="64" spans="1:32" ht="20.25" customHeight="1">
      <c r="A64" s="2"/>
      <c r="B64" s="165"/>
      <c r="C64" s="144" t="s">
        <v>387</v>
      </c>
      <c r="D64" s="144"/>
      <c r="E64" s="144"/>
      <c r="F64" s="144"/>
      <c r="G64" s="144"/>
      <c r="H64" s="144"/>
      <c r="I64" s="166">
        <v>0.02</v>
      </c>
      <c r="J64" s="166"/>
      <c r="K64" s="49">
        <f>1/12*I64*4/12</f>
        <v>5.5555555555555556E-4</v>
      </c>
      <c r="L64" s="33">
        <f>L28*K64</f>
        <v>1.9245416666666668</v>
      </c>
      <c r="M64" s="3"/>
      <c r="N64" s="3"/>
      <c r="O64" s="2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</row>
    <row r="65" spans="1:19" ht="20.25" customHeight="1">
      <c r="B65" s="48" t="s">
        <v>46</v>
      </c>
      <c r="C65" s="144" t="s">
        <v>85</v>
      </c>
      <c r="D65" s="144"/>
      <c r="E65" s="144"/>
      <c r="F65" s="144"/>
      <c r="G65" s="144"/>
      <c r="H65" s="144"/>
      <c r="I65" s="144"/>
      <c r="J65" s="144"/>
      <c r="K65" s="144"/>
      <c r="L65" s="33">
        <f>K55*L64</f>
        <v>0.70823133333333355</v>
      </c>
    </row>
    <row r="66" spans="1:19" ht="20.25" customHeight="1">
      <c r="B66" s="48" t="s">
        <v>48</v>
      </c>
      <c r="C66" s="144" t="s">
        <v>86</v>
      </c>
      <c r="D66" s="144"/>
      <c r="E66" s="144"/>
      <c r="F66" s="144"/>
      <c r="G66" s="144"/>
      <c r="H66" s="144"/>
      <c r="I66" s="144"/>
      <c r="J66" s="144"/>
      <c r="K66" s="144"/>
      <c r="L66" s="33">
        <f>4/12*I64*K55*(L28+L57)</f>
        <v>9.2070073333333351</v>
      </c>
    </row>
    <row r="67" spans="1:19" ht="20.25" customHeight="1">
      <c r="B67" s="149" t="s">
        <v>87</v>
      </c>
      <c r="C67" s="149"/>
      <c r="D67" s="149"/>
      <c r="E67" s="149"/>
      <c r="F67" s="149"/>
      <c r="G67" s="149"/>
      <c r="H67" s="149"/>
      <c r="I67" s="149"/>
      <c r="J67" s="149"/>
      <c r="K67" s="149"/>
      <c r="L67" s="45">
        <f>SUM(L64:L66)</f>
        <v>11.839780333333335</v>
      </c>
    </row>
    <row r="68" spans="1:19" ht="20.25" customHeight="1">
      <c r="B68" s="158" t="s">
        <v>88</v>
      </c>
      <c r="C68" s="158"/>
      <c r="D68" s="158"/>
      <c r="E68" s="158"/>
      <c r="F68" s="158"/>
      <c r="G68" s="158"/>
      <c r="H68" s="158"/>
      <c r="I68" s="158"/>
      <c r="J68" s="158"/>
      <c r="K68" s="47"/>
      <c r="L68" s="41"/>
    </row>
    <row r="69" spans="1:19" ht="15" customHeight="1">
      <c r="B69" s="165" t="s">
        <v>44</v>
      </c>
      <c r="C69" s="167" t="s">
        <v>382</v>
      </c>
      <c r="D69" s="167"/>
      <c r="E69" s="167"/>
      <c r="F69" s="167"/>
      <c r="G69" s="167"/>
      <c r="H69" s="144" t="s">
        <v>89</v>
      </c>
      <c r="I69" s="144"/>
      <c r="J69" s="50">
        <v>30</v>
      </c>
      <c r="K69" s="168">
        <f>(J70*J69/30)/12</f>
        <v>4.1666666666666666E-3</v>
      </c>
      <c r="L69" s="169">
        <f>K69*(L28+L57+L58)</f>
        <v>16.037847222222222</v>
      </c>
      <c r="S69" s="129" t="s">
        <v>381</v>
      </c>
    </row>
    <row r="70" spans="1:19" ht="17.25" customHeight="1">
      <c r="B70" s="165"/>
      <c r="C70" s="167"/>
      <c r="D70" s="167"/>
      <c r="E70" s="167"/>
      <c r="F70" s="167"/>
      <c r="G70" s="167"/>
      <c r="H70" s="144" t="s">
        <v>84</v>
      </c>
      <c r="I70" s="144"/>
      <c r="J70" s="43">
        <v>0.05</v>
      </c>
      <c r="K70" s="168"/>
      <c r="L70" s="168"/>
    </row>
    <row r="71" spans="1:19" ht="20.25" customHeight="1">
      <c r="B71" s="48" t="s">
        <v>46</v>
      </c>
      <c r="C71" s="159" t="s">
        <v>90</v>
      </c>
      <c r="D71" s="159"/>
      <c r="E71" s="159"/>
      <c r="F71" s="159"/>
      <c r="G71" s="159"/>
      <c r="H71" s="159"/>
      <c r="I71" s="159"/>
      <c r="J71" s="159"/>
      <c r="K71" s="28">
        <f>K69*8%</f>
        <v>3.3333333333333332E-4</v>
      </c>
      <c r="L71" s="33">
        <f>K71*(L28+L57+L58)</f>
        <v>1.2830277777777779</v>
      </c>
    </row>
    <row r="72" spans="1:19" ht="20.25" customHeight="1">
      <c r="B72" s="48" t="s">
        <v>48</v>
      </c>
      <c r="C72" s="159" t="s">
        <v>91</v>
      </c>
      <c r="D72" s="159"/>
      <c r="E72" s="159"/>
      <c r="F72" s="159"/>
      <c r="G72" s="159"/>
      <c r="H72" s="159"/>
      <c r="I72" s="159"/>
      <c r="J72" s="159"/>
      <c r="K72" s="28">
        <f>0.4*K71</f>
        <v>1.3333333333333334E-4</v>
      </c>
      <c r="L72" s="33">
        <f>K72*(L28+L57+L58)</f>
        <v>0.51321111111111117</v>
      </c>
    </row>
    <row r="73" spans="1:19" ht="20.25" customHeight="1">
      <c r="B73" s="48" t="s">
        <v>53</v>
      </c>
      <c r="C73" s="144" t="s">
        <v>92</v>
      </c>
      <c r="D73" s="144"/>
      <c r="E73" s="144"/>
      <c r="F73" s="144"/>
      <c r="G73" s="144"/>
      <c r="H73" s="144" t="s">
        <v>84</v>
      </c>
      <c r="I73" s="144"/>
      <c r="J73" s="43"/>
      <c r="K73" s="53">
        <v>1.9400000000000001E-2</v>
      </c>
      <c r="L73" s="33">
        <f>K73*(L28+L57+L58)</f>
        <v>74.672216666666671</v>
      </c>
      <c r="S73" s="129" t="s">
        <v>388</v>
      </c>
    </row>
    <row r="74" spans="1:19" ht="20.25" customHeight="1">
      <c r="B74" s="48" t="s">
        <v>55</v>
      </c>
      <c r="C74" s="52" t="s">
        <v>93</v>
      </c>
      <c r="D74" s="54"/>
      <c r="E74" s="54"/>
      <c r="F74" s="54"/>
      <c r="G74" s="54"/>
      <c r="H74" s="54"/>
      <c r="I74" s="54"/>
      <c r="J74" s="54"/>
      <c r="K74" s="55"/>
      <c r="L74" s="33">
        <f>K55*L73</f>
        <v>27.479375733333342</v>
      </c>
    </row>
    <row r="75" spans="1:19" ht="20.25" customHeight="1">
      <c r="B75" s="48" t="s">
        <v>57</v>
      </c>
      <c r="C75" s="52" t="s">
        <v>94</v>
      </c>
      <c r="D75" s="54"/>
      <c r="E75" s="54"/>
      <c r="F75" s="54"/>
      <c r="G75" s="54"/>
      <c r="H75" s="54"/>
      <c r="I75" s="54"/>
      <c r="J75" s="54"/>
      <c r="K75" s="56">
        <f>50%*8%</f>
        <v>0.04</v>
      </c>
      <c r="L75" s="33">
        <f>K75*(L28+L57+L58)</f>
        <v>153.96333333333334</v>
      </c>
    </row>
    <row r="76" spans="1:19" ht="20.25" customHeight="1">
      <c r="B76" s="149" t="s">
        <v>95</v>
      </c>
      <c r="C76" s="149"/>
      <c r="D76" s="149"/>
      <c r="E76" s="149"/>
      <c r="F76" s="149"/>
      <c r="G76" s="149"/>
      <c r="H76" s="149"/>
      <c r="I76" s="149"/>
      <c r="J76" s="149"/>
      <c r="K76" s="149"/>
      <c r="L76" s="45">
        <f>SUM(L69:L75)</f>
        <v>273.9490118444445</v>
      </c>
    </row>
    <row r="77" spans="1:19" ht="20.25" customHeight="1">
      <c r="B77" s="158" t="s">
        <v>96</v>
      </c>
      <c r="C77" s="158"/>
      <c r="D77" s="158"/>
      <c r="E77" s="158"/>
      <c r="F77" s="158"/>
      <c r="G77" s="158"/>
      <c r="H77" s="158"/>
      <c r="I77" s="158"/>
      <c r="J77" s="158"/>
      <c r="K77" s="47"/>
      <c r="L77" s="41"/>
    </row>
    <row r="78" spans="1:19" ht="20.25" customHeight="1">
      <c r="A78" s="57"/>
      <c r="B78" s="48" t="s">
        <v>44</v>
      </c>
      <c r="C78" s="144" t="s">
        <v>97</v>
      </c>
      <c r="D78" s="144"/>
      <c r="E78" s="144"/>
      <c r="F78" s="144"/>
      <c r="G78" s="144"/>
      <c r="H78" s="144"/>
      <c r="I78" s="144"/>
      <c r="J78" s="144"/>
      <c r="K78" s="58">
        <v>9.0800000000000006E-2</v>
      </c>
      <c r="L78" s="33">
        <f>K78*$L$28</f>
        <v>314.54709000000003</v>
      </c>
    </row>
    <row r="79" spans="1:19" ht="20.25" customHeight="1">
      <c r="A79" s="57"/>
      <c r="B79" s="48" t="s">
        <v>46</v>
      </c>
      <c r="C79" s="144" t="s">
        <v>98</v>
      </c>
      <c r="D79" s="144"/>
      <c r="E79" s="144"/>
      <c r="F79" s="144"/>
      <c r="G79" s="144"/>
      <c r="H79" s="144"/>
      <c r="I79" s="144"/>
      <c r="J79" s="144"/>
      <c r="K79" s="49">
        <f>(5.96/30)/12</f>
        <v>1.6555555555555556E-2</v>
      </c>
      <c r="L79" s="33">
        <f>K79*$L$28</f>
        <v>57.35134166666667</v>
      </c>
    </row>
    <row r="80" spans="1:19" ht="20.25" customHeight="1">
      <c r="A80" s="57"/>
      <c r="B80" s="14" t="s">
        <v>48</v>
      </c>
      <c r="C80" s="144" t="s">
        <v>99</v>
      </c>
      <c r="D80" s="144"/>
      <c r="E80" s="144"/>
      <c r="F80" s="144"/>
      <c r="G80" s="144"/>
      <c r="H80" s="144"/>
      <c r="I80" s="144"/>
      <c r="J80" s="144"/>
      <c r="K80" s="58">
        <v>8.0000000000000004E-4</v>
      </c>
      <c r="L80" s="33">
        <f>K80*L28</f>
        <v>2.7713400000000004</v>
      </c>
    </row>
    <row r="81" spans="1:32" ht="20.25" customHeight="1">
      <c r="A81" s="57"/>
      <c r="B81" s="48" t="s">
        <v>53</v>
      </c>
      <c r="C81" s="144" t="s">
        <v>100</v>
      </c>
      <c r="D81" s="144"/>
      <c r="E81" s="144"/>
      <c r="F81" s="144"/>
      <c r="G81" s="144"/>
      <c r="H81" s="144"/>
      <c r="I81" s="144"/>
      <c r="J81" s="144"/>
      <c r="K81" s="49">
        <v>2.8E-3</v>
      </c>
      <c r="L81" s="33">
        <f>K81*$L$28</f>
        <v>9.6996900000000004</v>
      </c>
    </row>
    <row r="82" spans="1:32" ht="20.25" customHeight="1">
      <c r="A82" s="57"/>
      <c r="B82" s="48" t="s">
        <v>55</v>
      </c>
      <c r="C82" s="144" t="s">
        <v>101</v>
      </c>
      <c r="D82" s="144"/>
      <c r="E82" s="144"/>
      <c r="F82" s="144"/>
      <c r="G82" s="144"/>
      <c r="H82" s="144" t="s">
        <v>102</v>
      </c>
      <c r="I82" s="144"/>
      <c r="J82" s="144">
        <v>2</v>
      </c>
      <c r="K82" s="49">
        <v>2.7000000000000001E-3</v>
      </c>
      <c r="L82" s="33">
        <f>K82*$L$28</f>
        <v>9.353272500000001</v>
      </c>
    </row>
    <row r="83" spans="1:32" ht="20.25" customHeight="1">
      <c r="A83" s="57"/>
      <c r="B83" s="48" t="s">
        <v>57</v>
      </c>
      <c r="C83" s="144" t="s">
        <v>103</v>
      </c>
      <c r="D83" s="144"/>
      <c r="E83" s="144"/>
      <c r="F83" s="144"/>
      <c r="G83" s="144"/>
      <c r="H83" s="144"/>
      <c r="I83" s="144"/>
      <c r="J83" s="144"/>
      <c r="K83" s="49">
        <v>0</v>
      </c>
      <c r="L83" s="33">
        <f>K83*$L$28</f>
        <v>0</v>
      </c>
    </row>
    <row r="84" spans="1:32" ht="20.25" customHeight="1">
      <c r="B84" s="149" t="s">
        <v>104</v>
      </c>
      <c r="C84" s="149"/>
      <c r="D84" s="149"/>
      <c r="E84" s="149"/>
      <c r="F84" s="149"/>
      <c r="G84" s="149"/>
      <c r="H84" s="149"/>
      <c r="I84" s="149"/>
      <c r="J84" s="149"/>
      <c r="K84" s="149"/>
      <c r="L84" s="45">
        <f>SUM(L78:L83)</f>
        <v>393.72273416666667</v>
      </c>
    </row>
    <row r="85" spans="1:32" ht="20.25" customHeight="1">
      <c r="B85" s="158" t="s">
        <v>105</v>
      </c>
      <c r="C85" s="158"/>
      <c r="D85" s="158"/>
      <c r="E85" s="158"/>
      <c r="F85" s="158"/>
      <c r="G85" s="158"/>
      <c r="H85" s="158"/>
      <c r="I85" s="158"/>
      <c r="J85" s="158"/>
      <c r="K85" s="41" t="s">
        <v>66</v>
      </c>
      <c r="L85" s="41" t="s">
        <v>43</v>
      </c>
    </row>
    <row r="86" spans="1:32" ht="20.25" customHeight="1">
      <c r="B86" s="14" t="s">
        <v>44</v>
      </c>
      <c r="C86" s="170" t="s">
        <v>106</v>
      </c>
      <c r="D86" s="170"/>
      <c r="E86" s="170"/>
      <c r="F86" s="170"/>
      <c r="G86" s="170"/>
      <c r="H86" s="170"/>
      <c r="I86" s="170"/>
      <c r="J86" s="170"/>
      <c r="K86" s="59">
        <v>0.01</v>
      </c>
      <c r="L86" s="60">
        <f>K86*L28</f>
        <v>34.641750000000002</v>
      </c>
    </row>
    <row r="87" spans="1:32" ht="20.25" customHeight="1">
      <c r="B87" s="14" t="s">
        <v>46</v>
      </c>
      <c r="C87" s="138"/>
      <c r="D87" s="138"/>
      <c r="E87" s="138"/>
      <c r="F87" s="138"/>
      <c r="G87" s="138"/>
      <c r="H87" s="138"/>
      <c r="I87" s="138"/>
      <c r="J87" s="138"/>
      <c r="K87" s="61"/>
      <c r="L87" s="35"/>
    </row>
    <row r="88" spans="1:32" ht="20.25" customHeight="1">
      <c r="B88" s="149" t="s">
        <v>107</v>
      </c>
      <c r="C88" s="149"/>
      <c r="D88" s="149"/>
      <c r="E88" s="149"/>
      <c r="F88" s="149"/>
      <c r="G88" s="149"/>
      <c r="H88" s="149"/>
      <c r="I88" s="149"/>
      <c r="J88" s="149"/>
      <c r="K88" s="149"/>
      <c r="L88" s="45">
        <f>SUM(L86:L87)</f>
        <v>34.641750000000002</v>
      </c>
    </row>
    <row r="89" spans="1:32" ht="14.2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62"/>
      <c r="M89" s="2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</row>
    <row r="90" spans="1:32" ht="27" customHeight="1">
      <c r="A90" s="63"/>
      <c r="B90" s="171" t="s">
        <v>108</v>
      </c>
      <c r="C90" s="171"/>
      <c r="D90" s="171"/>
      <c r="E90" s="171"/>
      <c r="F90" s="171"/>
      <c r="G90" s="171"/>
      <c r="H90" s="171"/>
      <c r="I90" s="171"/>
      <c r="J90" s="171"/>
      <c r="K90" s="171"/>
      <c r="L90" s="40" t="s">
        <v>43</v>
      </c>
      <c r="M90" s="63"/>
      <c r="N90" s="64"/>
      <c r="O90" s="64"/>
      <c r="P90" s="64"/>
      <c r="Q90" s="64"/>
      <c r="R90" s="64"/>
      <c r="S90" s="64"/>
      <c r="T90" s="64"/>
      <c r="U90" s="64"/>
      <c r="V90" s="64"/>
      <c r="W90" s="64"/>
      <c r="X90" s="64"/>
      <c r="Y90" s="64"/>
      <c r="Z90" s="64"/>
      <c r="AA90" s="64"/>
      <c r="AB90" s="64"/>
      <c r="AC90" s="64"/>
      <c r="AD90" s="64"/>
      <c r="AE90" s="64"/>
      <c r="AF90" s="64"/>
    </row>
    <row r="91" spans="1:32" ht="20.25" customHeight="1">
      <c r="A91" s="2"/>
      <c r="B91" s="172" t="s">
        <v>109</v>
      </c>
      <c r="C91" s="172"/>
      <c r="D91" s="172"/>
      <c r="E91" s="172"/>
      <c r="F91" s="172"/>
      <c r="G91" s="172"/>
      <c r="H91" s="172"/>
      <c r="I91" s="172"/>
      <c r="J91" s="172"/>
      <c r="K91" s="172"/>
      <c r="L91" s="27">
        <f>L55</f>
        <v>1274.8163999999999</v>
      </c>
      <c r="M91" s="2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</row>
    <row r="92" spans="1:32" ht="20.25" customHeight="1">
      <c r="A92" s="2"/>
      <c r="B92" s="173" t="s">
        <v>110</v>
      </c>
      <c r="C92" s="173"/>
      <c r="D92" s="173"/>
      <c r="E92" s="173"/>
      <c r="F92" s="173"/>
      <c r="G92" s="173"/>
      <c r="H92" s="173"/>
      <c r="I92" s="173"/>
      <c r="J92" s="173"/>
      <c r="K92" s="173"/>
      <c r="L92" s="27">
        <f>L61</f>
        <v>526.55459999999982</v>
      </c>
      <c r="M92" s="2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</row>
    <row r="93" spans="1:32" ht="20.25" customHeight="1">
      <c r="A93" s="2"/>
      <c r="B93" s="173" t="s">
        <v>111</v>
      </c>
      <c r="C93" s="173"/>
      <c r="D93" s="173"/>
      <c r="E93" s="173"/>
      <c r="F93" s="173"/>
      <c r="G93" s="173"/>
      <c r="H93" s="173"/>
      <c r="I93" s="173"/>
      <c r="J93" s="173"/>
      <c r="K93" s="173"/>
      <c r="L93" s="27">
        <f>L67</f>
        <v>11.839780333333335</v>
      </c>
      <c r="M93" s="2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</row>
    <row r="94" spans="1:32" ht="20.25" customHeight="1">
      <c r="A94" s="2"/>
      <c r="B94" s="173" t="s">
        <v>112</v>
      </c>
      <c r="C94" s="173"/>
      <c r="D94" s="173"/>
      <c r="E94" s="173"/>
      <c r="F94" s="173"/>
      <c r="G94" s="173"/>
      <c r="H94" s="173"/>
      <c r="I94" s="173"/>
      <c r="J94" s="173"/>
      <c r="K94" s="173"/>
      <c r="L94" s="27">
        <f>L76</f>
        <v>273.9490118444445</v>
      </c>
      <c r="M94" s="2"/>
      <c r="N94" s="3"/>
      <c r="O94" s="3"/>
      <c r="P94" s="3"/>
      <c r="Q94" s="3"/>
      <c r="R94" s="3"/>
      <c r="S94" s="3"/>
      <c r="T94" s="174"/>
      <c r="U94" s="174"/>
      <c r="V94" s="174"/>
      <c r="W94" s="175"/>
      <c r="X94" s="3"/>
      <c r="Y94" s="3"/>
      <c r="Z94" s="3"/>
      <c r="AA94" s="3"/>
      <c r="AB94" s="3"/>
      <c r="AC94" s="3"/>
      <c r="AD94" s="3"/>
      <c r="AE94" s="3"/>
      <c r="AF94" s="3"/>
    </row>
    <row r="95" spans="1:32" ht="20.25" customHeight="1">
      <c r="A95" s="2"/>
      <c r="B95" s="173" t="s">
        <v>113</v>
      </c>
      <c r="C95" s="173"/>
      <c r="D95" s="173"/>
      <c r="E95" s="173"/>
      <c r="F95" s="173"/>
      <c r="G95" s="173"/>
      <c r="H95" s="173"/>
      <c r="I95" s="173"/>
      <c r="J95" s="173"/>
      <c r="K95" s="173"/>
      <c r="L95" s="27">
        <f>L84</f>
        <v>393.72273416666667</v>
      </c>
      <c r="M95" s="2"/>
      <c r="N95" s="3"/>
      <c r="O95" s="3"/>
      <c r="P95" s="3"/>
      <c r="Q95" s="3"/>
      <c r="R95" s="3"/>
      <c r="S95" s="3"/>
      <c r="T95" s="174"/>
      <c r="U95" s="174"/>
      <c r="V95" s="174"/>
      <c r="W95" s="174"/>
      <c r="X95" s="3"/>
      <c r="Y95" s="3"/>
      <c r="Z95" s="3"/>
      <c r="AA95" s="3"/>
      <c r="AB95" s="3"/>
      <c r="AC95" s="3"/>
      <c r="AD95" s="3"/>
      <c r="AE95" s="3"/>
      <c r="AF95" s="3"/>
    </row>
    <row r="96" spans="1:32" ht="20.25" customHeight="1">
      <c r="A96" s="2"/>
      <c r="B96" s="173" t="s">
        <v>114</v>
      </c>
      <c r="C96" s="173"/>
      <c r="D96" s="173"/>
      <c r="E96" s="173"/>
      <c r="F96" s="173"/>
      <c r="G96" s="173"/>
      <c r="H96" s="173"/>
      <c r="I96" s="173"/>
      <c r="J96" s="173"/>
      <c r="K96" s="173"/>
      <c r="L96" s="27">
        <f>L88</f>
        <v>34.641750000000002</v>
      </c>
      <c r="M96" s="2"/>
      <c r="N96" s="3"/>
      <c r="O96" s="3"/>
      <c r="P96" s="3"/>
      <c r="Q96" s="3"/>
      <c r="R96" s="3"/>
      <c r="S96" s="3"/>
      <c r="T96" s="174"/>
      <c r="U96" s="174"/>
      <c r="V96" s="174"/>
      <c r="W96" s="174"/>
      <c r="X96" s="3"/>
      <c r="Y96" s="3"/>
      <c r="Z96" s="3"/>
      <c r="AA96" s="3"/>
      <c r="AB96" s="3"/>
      <c r="AC96" s="3"/>
      <c r="AD96" s="3"/>
      <c r="AE96" s="3"/>
      <c r="AF96" s="3"/>
    </row>
    <row r="97" spans="1:32" ht="20.25" customHeight="1">
      <c r="A97" s="63"/>
      <c r="B97" s="176" t="s">
        <v>115</v>
      </c>
      <c r="C97" s="176"/>
      <c r="D97" s="176"/>
      <c r="E97" s="176"/>
      <c r="F97" s="176"/>
      <c r="G97" s="176"/>
      <c r="H97" s="176"/>
      <c r="I97" s="176"/>
      <c r="J97" s="176"/>
      <c r="K97" s="176"/>
      <c r="L97" s="65">
        <f>SUM(L91:L96)</f>
        <v>2515.5242763444439</v>
      </c>
      <c r="M97" s="63"/>
      <c r="N97" s="64"/>
      <c r="O97" s="64"/>
      <c r="P97" s="64"/>
      <c r="Q97" s="64"/>
      <c r="R97" s="64"/>
      <c r="S97" s="64"/>
      <c r="T97" s="174"/>
      <c r="U97" s="174"/>
      <c r="V97" s="174"/>
      <c r="W97" s="174"/>
      <c r="X97" s="64"/>
      <c r="Y97" s="64"/>
      <c r="Z97" s="64"/>
      <c r="AA97" s="64"/>
      <c r="AB97" s="64"/>
      <c r="AC97" s="64"/>
      <c r="AD97" s="64"/>
      <c r="AE97" s="64"/>
      <c r="AF97" s="64"/>
    </row>
    <row r="98" spans="1:32" ht="14.25" customHeight="1">
      <c r="A98" s="2"/>
      <c r="B98" s="3"/>
      <c r="C98" s="2"/>
      <c r="D98" s="2"/>
      <c r="E98" s="2"/>
      <c r="F98" s="2"/>
      <c r="G98" s="2"/>
      <c r="H98" s="2"/>
      <c r="I98" s="2"/>
      <c r="J98" s="2"/>
      <c r="K98" s="2"/>
      <c r="L98" s="62"/>
      <c r="M98" s="2"/>
      <c r="N98" s="3"/>
      <c r="O98" s="3"/>
      <c r="P98" s="3"/>
      <c r="Q98" s="3"/>
      <c r="R98" s="3"/>
      <c r="S98" s="3"/>
      <c r="T98" s="174"/>
      <c r="U98" s="174"/>
      <c r="V98" s="174"/>
      <c r="W98" s="174"/>
      <c r="X98" s="3"/>
      <c r="Y98" s="3"/>
      <c r="Z98" s="3"/>
      <c r="AA98" s="3"/>
      <c r="AB98" s="3"/>
      <c r="AC98" s="3"/>
      <c r="AD98" s="3"/>
      <c r="AE98" s="3"/>
      <c r="AF98" s="3"/>
    </row>
    <row r="99" spans="1:32" ht="30.75" customHeight="1">
      <c r="A99" s="2"/>
      <c r="B99" s="177" t="s">
        <v>116</v>
      </c>
      <c r="C99" s="177"/>
      <c r="D99" s="177"/>
      <c r="E99" s="177"/>
      <c r="F99" s="177"/>
      <c r="G99" s="177"/>
      <c r="H99" s="177"/>
      <c r="I99" s="177"/>
      <c r="J99" s="177"/>
      <c r="K99" s="177"/>
      <c r="L99" s="66"/>
      <c r="M99" s="2"/>
      <c r="N99" s="3"/>
      <c r="O99" s="3"/>
      <c r="P99" s="3"/>
      <c r="Q99" s="3"/>
      <c r="R99" s="3"/>
      <c r="S99" s="3"/>
      <c r="T99" s="174"/>
      <c r="U99" s="174"/>
      <c r="V99" s="174"/>
      <c r="W99" s="174"/>
      <c r="X99" s="3"/>
      <c r="Y99" s="3"/>
      <c r="Z99" s="3"/>
      <c r="AA99" s="3"/>
      <c r="AB99" s="3"/>
      <c r="AC99" s="3"/>
      <c r="AD99" s="3"/>
      <c r="AE99" s="3"/>
      <c r="AF99" s="3"/>
    </row>
    <row r="100" spans="1:32" ht="20.25" customHeight="1">
      <c r="A100" s="2"/>
      <c r="B100" s="14" t="s">
        <v>44</v>
      </c>
      <c r="C100" s="184" t="s">
        <v>117</v>
      </c>
      <c r="D100" s="184"/>
      <c r="E100" s="184"/>
      <c r="F100" s="184"/>
      <c r="G100" s="184"/>
      <c r="H100" s="184"/>
      <c r="I100" s="184"/>
      <c r="J100" s="184"/>
      <c r="K100" s="67">
        <v>0.05</v>
      </c>
      <c r="L100" s="68">
        <f>(L28+L37+L43+L97)*K100</f>
        <v>373.07489020611115</v>
      </c>
      <c r="M100" s="2"/>
      <c r="N100" s="3"/>
      <c r="O100" s="3"/>
      <c r="P100" s="3"/>
      <c r="Q100" s="3"/>
      <c r="R100" s="3"/>
      <c r="S100" s="3"/>
      <c r="T100" s="69"/>
      <c r="U100" s="69"/>
      <c r="V100" s="69"/>
      <c r="W100" s="70"/>
      <c r="X100" s="3"/>
      <c r="Y100" s="3"/>
      <c r="Z100" s="3"/>
      <c r="AA100" s="3"/>
      <c r="AB100" s="3"/>
      <c r="AC100" s="3"/>
      <c r="AD100" s="3"/>
      <c r="AE100" s="3"/>
      <c r="AF100" s="3"/>
    </row>
    <row r="101" spans="1:32" ht="20.25" customHeight="1">
      <c r="A101" s="71"/>
      <c r="B101" s="165" t="s">
        <v>46</v>
      </c>
      <c r="C101" s="185" t="s">
        <v>118</v>
      </c>
      <c r="D101" s="185"/>
      <c r="E101" s="185"/>
      <c r="F101" s="185"/>
      <c r="G101" s="185"/>
      <c r="H101" s="185"/>
      <c r="I101" s="185"/>
      <c r="J101" s="185"/>
      <c r="K101" s="72" t="s">
        <v>78</v>
      </c>
      <c r="L101" s="73">
        <f>K103+K104+K105+L106</f>
        <v>8.6499999999999994E-2</v>
      </c>
      <c r="M101" s="71"/>
      <c r="N101" s="5"/>
      <c r="O101" s="5"/>
      <c r="P101" s="5"/>
      <c r="Q101" s="5"/>
      <c r="R101" s="5"/>
      <c r="S101" s="5"/>
      <c r="T101" s="74"/>
      <c r="U101" s="74"/>
      <c r="V101" s="74"/>
      <c r="W101" s="5"/>
      <c r="X101" s="5"/>
      <c r="Y101" s="5"/>
      <c r="Z101" s="5"/>
      <c r="AA101" s="5"/>
      <c r="AB101" s="5"/>
      <c r="AC101" s="5"/>
      <c r="AD101" s="5"/>
      <c r="AE101" s="5"/>
      <c r="AF101" s="5"/>
    </row>
    <row r="102" spans="1:32" ht="20.25" customHeight="1">
      <c r="A102" s="71"/>
      <c r="B102" s="165"/>
      <c r="C102" s="186" t="s">
        <v>119</v>
      </c>
      <c r="D102" s="186"/>
      <c r="E102" s="186"/>
      <c r="F102" s="186"/>
      <c r="G102" s="186"/>
      <c r="H102" s="186"/>
      <c r="I102" s="186"/>
      <c r="J102" s="186"/>
      <c r="K102" s="75"/>
      <c r="L102" s="76">
        <f>L28+L37+L43+L97+L100</f>
        <v>7834.5726943283335</v>
      </c>
      <c r="M102" s="71"/>
      <c r="N102" s="5"/>
      <c r="O102" s="5"/>
      <c r="P102" s="5"/>
      <c r="Q102" s="5"/>
      <c r="R102" s="5"/>
      <c r="S102" s="5"/>
      <c r="T102" s="74"/>
      <c r="U102" s="74"/>
      <c r="V102" s="74"/>
      <c r="W102" s="5"/>
      <c r="X102" s="5"/>
      <c r="Y102" s="5"/>
      <c r="Z102" s="5"/>
      <c r="AA102" s="5"/>
      <c r="AB102" s="5"/>
      <c r="AC102" s="5"/>
      <c r="AD102" s="5"/>
      <c r="AE102" s="5"/>
      <c r="AF102" s="5"/>
    </row>
    <row r="103" spans="1:32" ht="20.25" customHeight="1">
      <c r="A103" s="71"/>
      <c r="B103" s="165"/>
      <c r="C103" s="187" t="s">
        <v>120</v>
      </c>
      <c r="D103" s="187"/>
      <c r="E103" s="187"/>
      <c r="F103" s="187"/>
      <c r="G103" s="187"/>
      <c r="H103" s="187"/>
      <c r="I103" s="187"/>
      <c r="J103" s="77" t="s">
        <v>121</v>
      </c>
      <c r="K103" s="78">
        <v>6.4999999999999997E-3</v>
      </c>
      <c r="L103" s="79">
        <f>$J$122*K103</f>
        <v>58.534189999999995</v>
      </c>
      <c r="M103" s="71" t="s">
        <v>78</v>
      </c>
      <c r="N103" s="5"/>
      <c r="O103" s="5"/>
      <c r="P103" s="5"/>
      <c r="Q103" s="5"/>
      <c r="R103" s="5"/>
      <c r="S103" s="5"/>
      <c r="T103" s="74"/>
      <c r="U103" s="74"/>
      <c r="V103" s="74"/>
      <c r="W103" s="5"/>
      <c r="X103" s="5"/>
      <c r="Y103" s="5"/>
      <c r="Z103" s="5"/>
      <c r="AA103" s="5"/>
      <c r="AB103" s="5"/>
      <c r="AC103" s="5"/>
      <c r="AD103" s="5"/>
      <c r="AE103" s="5"/>
      <c r="AF103" s="5"/>
    </row>
    <row r="104" spans="1:32" ht="20.25" customHeight="1">
      <c r="A104" s="71"/>
      <c r="B104" s="165"/>
      <c r="C104" s="187"/>
      <c r="D104" s="187"/>
      <c r="E104" s="187"/>
      <c r="F104" s="187"/>
      <c r="G104" s="187"/>
      <c r="H104" s="187"/>
      <c r="I104" s="187"/>
      <c r="J104" s="77" t="s">
        <v>122</v>
      </c>
      <c r="K104" s="78">
        <v>0.03</v>
      </c>
      <c r="L104" s="79">
        <f>$J$122*K104</f>
        <v>270.15780000000001</v>
      </c>
      <c r="M104" s="71"/>
      <c r="N104" s="5"/>
      <c r="O104" s="5"/>
      <c r="P104" s="5"/>
      <c r="Q104" s="5"/>
      <c r="R104" s="5"/>
      <c r="S104" s="5"/>
      <c r="T104" s="74"/>
      <c r="U104" s="74"/>
      <c r="V104" s="74"/>
      <c r="W104" s="5"/>
      <c r="X104" s="5"/>
      <c r="Y104" s="5"/>
      <c r="Z104" s="5"/>
      <c r="AA104" s="5"/>
      <c r="AB104" s="5"/>
      <c r="AC104" s="5"/>
      <c r="AD104" s="5"/>
      <c r="AE104" s="5"/>
      <c r="AF104" s="5"/>
    </row>
    <row r="105" spans="1:32" ht="20.25" customHeight="1">
      <c r="A105" s="2"/>
      <c r="B105" s="165"/>
      <c r="C105" s="187"/>
      <c r="D105" s="187"/>
      <c r="E105" s="187"/>
      <c r="F105" s="187"/>
      <c r="G105" s="187"/>
      <c r="H105" s="187"/>
      <c r="I105" s="187"/>
      <c r="J105" s="77" t="s">
        <v>123</v>
      </c>
      <c r="K105" s="78">
        <v>0</v>
      </c>
      <c r="L105" s="79">
        <f>$J$122*K105</f>
        <v>0</v>
      </c>
      <c r="M105" s="2"/>
      <c r="N105" s="3"/>
      <c r="O105" s="3"/>
      <c r="P105" s="20">
        <v>1.05</v>
      </c>
      <c r="Q105" s="20">
        <v>1.1000000000000001</v>
      </c>
      <c r="R105" s="20">
        <v>0.85750000000000004</v>
      </c>
      <c r="S105" s="3"/>
      <c r="T105" s="74"/>
      <c r="U105" s="74"/>
      <c r="V105" s="74"/>
      <c r="W105" s="3"/>
      <c r="X105" s="3"/>
      <c r="Y105" s="3"/>
      <c r="Z105" s="3"/>
      <c r="AA105" s="3"/>
      <c r="AB105" s="3"/>
      <c r="AC105" s="3"/>
      <c r="AD105" s="3"/>
      <c r="AE105" s="3"/>
      <c r="AF105" s="3"/>
    </row>
    <row r="106" spans="1:32" ht="20.25" customHeight="1">
      <c r="A106" s="71"/>
      <c r="B106" s="165"/>
      <c r="C106" s="188" t="s">
        <v>124</v>
      </c>
      <c r="D106" s="189" t="s">
        <v>125</v>
      </c>
      <c r="E106" s="189"/>
      <c r="F106" s="189"/>
      <c r="G106" s="190" t="s">
        <v>78</v>
      </c>
      <c r="H106" s="190"/>
      <c r="I106" s="191"/>
      <c r="J106" s="192" t="s">
        <v>126</v>
      </c>
      <c r="K106" s="27" t="s">
        <v>127</v>
      </c>
      <c r="L106" s="80">
        <v>0.05</v>
      </c>
      <c r="M106" s="71"/>
      <c r="N106" s="5"/>
      <c r="O106" s="5"/>
      <c r="P106" s="5"/>
      <c r="Q106" s="5"/>
      <c r="R106" s="5"/>
      <c r="S106" s="5"/>
      <c r="T106" s="74"/>
      <c r="U106" s="74"/>
      <c r="V106" s="74"/>
      <c r="W106" s="5"/>
      <c r="X106" s="5"/>
      <c r="Y106" s="5"/>
      <c r="Z106" s="5"/>
      <c r="AA106" s="5"/>
      <c r="AB106" s="5"/>
      <c r="AC106" s="5"/>
      <c r="AD106" s="5"/>
      <c r="AE106" s="5"/>
      <c r="AF106" s="5"/>
    </row>
    <row r="107" spans="1:32" ht="20.25" customHeight="1">
      <c r="A107" s="71"/>
      <c r="B107" s="165"/>
      <c r="C107" s="188"/>
      <c r="D107" s="189"/>
      <c r="E107" s="189"/>
      <c r="F107" s="189"/>
      <c r="G107" s="190"/>
      <c r="H107" s="190"/>
      <c r="I107" s="191"/>
      <c r="J107" s="192"/>
      <c r="K107" s="81" t="s">
        <v>128</v>
      </c>
      <c r="L107" s="79">
        <f>L106*J122</f>
        <v>450.26300000000003</v>
      </c>
      <c r="M107" s="71"/>
      <c r="N107" s="5"/>
      <c r="O107" s="5"/>
      <c r="P107" s="82">
        <v>0.14249999999999999</v>
      </c>
      <c r="Q107" s="5"/>
      <c r="R107" s="5">
        <v>1.3469387755102</v>
      </c>
      <c r="S107" s="5"/>
      <c r="T107" s="74"/>
      <c r="U107" s="74"/>
      <c r="V107" s="74"/>
      <c r="W107" s="5"/>
      <c r="X107" s="5"/>
      <c r="Y107" s="5"/>
      <c r="Z107" s="5"/>
      <c r="AA107" s="5"/>
      <c r="AB107" s="5"/>
      <c r="AC107" s="5"/>
      <c r="AD107" s="5"/>
      <c r="AE107" s="5"/>
      <c r="AF107" s="5"/>
    </row>
    <row r="108" spans="1:32" ht="20.25" customHeight="1">
      <c r="A108" s="71"/>
      <c r="B108" s="165"/>
      <c r="C108" s="83" t="s">
        <v>129</v>
      </c>
      <c r="D108" s="193" t="s">
        <v>130</v>
      </c>
      <c r="E108" s="193"/>
      <c r="F108" s="193"/>
      <c r="G108" s="194"/>
      <c r="H108" s="194"/>
      <c r="I108" s="194"/>
      <c r="J108" s="194"/>
      <c r="K108" s="84">
        <v>0</v>
      </c>
      <c r="L108" s="85">
        <f>J122*$K108</f>
        <v>0</v>
      </c>
      <c r="M108" s="71"/>
      <c r="N108" s="5"/>
      <c r="O108" s="5"/>
      <c r="P108" s="5"/>
      <c r="Q108" s="5"/>
      <c r="R108" s="5"/>
      <c r="S108" s="5"/>
      <c r="T108" s="74"/>
      <c r="U108" s="74"/>
      <c r="V108" s="74"/>
      <c r="W108" s="5"/>
      <c r="X108" s="5"/>
      <c r="Y108" s="5"/>
      <c r="Z108" s="5"/>
      <c r="AA108" s="5"/>
      <c r="AB108" s="5"/>
      <c r="AC108" s="5"/>
      <c r="AD108" s="5"/>
      <c r="AE108" s="5"/>
      <c r="AF108" s="5"/>
    </row>
    <row r="109" spans="1:32" ht="20.25" customHeight="1">
      <c r="A109" s="71"/>
      <c r="B109" s="165"/>
      <c r="C109" s="195" t="s">
        <v>131</v>
      </c>
      <c r="D109" s="195"/>
      <c r="E109" s="195"/>
      <c r="F109" s="195"/>
      <c r="G109" s="195"/>
      <c r="H109" s="195"/>
      <c r="I109" s="195"/>
      <c r="J109" s="195"/>
      <c r="K109" s="86"/>
      <c r="L109" s="87">
        <f>L101*J122</f>
        <v>778.95498999999995</v>
      </c>
      <c r="M109" s="71"/>
      <c r="N109" s="5"/>
      <c r="O109" s="5"/>
      <c r="P109" s="5"/>
      <c r="Q109" s="5"/>
      <c r="R109" s="5"/>
      <c r="S109" s="5"/>
      <c r="T109" s="74"/>
      <c r="U109" s="74"/>
      <c r="V109" s="74"/>
      <c r="W109" s="5"/>
      <c r="X109" s="5"/>
      <c r="Y109" s="5"/>
      <c r="Z109" s="5"/>
      <c r="AA109" s="5"/>
      <c r="AB109" s="5"/>
      <c r="AC109" s="5"/>
      <c r="AD109" s="5"/>
      <c r="AE109" s="5"/>
      <c r="AF109" s="5"/>
    </row>
    <row r="110" spans="1:32" ht="20.25" customHeight="1">
      <c r="A110" s="71"/>
      <c r="B110" s="14" t="s">
        <v>48</v>
      </c>
      <c r="C110" s="178" t="s">
        <v>132</v>
      </c>
      <c r="D110" s="178"/>
      <c r="E110" s="178"/>
      <c r="F110" s="178"/>
      <c r="G110" s="178"/>
      <c r="H110" s="178"/>
      <c r="I110" s="178"/>
      <c r="J110" s="178"/>
      <c r="K110" s="67">
        <v>0.05</v>
      </c>
      <c r="L110" s="68">
        <f>(L28+L37+L43+L97+L100)*K110</f>
        <v>391.72863471641671</v>
      </c>
      <c r="M110" s="71"/>
      <c r="N110" s="5"/>
      <c r="O110" s="5"/>
      <c r="P110" s="5"/>
      <c r="Q110" s="5"/>
      <c r="R110" s="5"/>
      <c r="S110" s="5"/>
      <c r="T110" s="69"/>
      <c r="U110" s="69"/>
      <c r="V110" s="69"/>
      <c r="W110" s="88"/>
      <c r="X110" s="5"/>
      <c r="Y110" s="5"/>
      <c r="Z110" s="5"/>
      <c r="AA110" s="5"/>
      <c r="AB110" s="5"/>
      <c r="AC110" s="5"/>
      <c r="AD110" s="5"/>
      <c r="AE110" s="5"/>
      <c r="AF110" s="5"/>
    </row>
    <row r="111" spans="1:32" ht="20.25" customHeight="1">
      <c r="A111" s="63"/>
      <c r="B111" s="179" t="s">
        <v>133</v>
      </c>
      <c r="C111" s="179"/>
      <c r="D111" s="179"/>
      <c r="E111" s="179"/>
      <c r="F111" s="179"/>
      <c r="G111" s="179"/>
      <c r="H111" s="179"/>
      <c r="I111" s="179"/>
      <c r="J111" s="179"/>
      <c r="K111" s="179"/>
      <c r="L111" s="89">
        <f>L100+L109+L110</f>
        <v>1543.7585149225279</v>
      </c>
      <c r="M111" s="63"/>
      <c r="N111" s="64"/>
      <c r="O111" s="64"/>
      <c r="P111" s="64"/>
      <c r="Q111" s="64"/>
      <c r="R111" s="64"/>
      <c r="S111" s="64"/>
      <c r="T111" s="64"/>
      <c r="U111" s="64"/>
      <c r="V111" s="64"/>
      <c r="W111" s="64"/>
      <c r="X111" s="64"/>
      <c r="Y111" s="64"/>
      <c r="Z111" s="64"/>
      <c r="AA111" s="64"/>
      <c r="AB111" s="64"/>
      <c r="AC111" s="64"/>
      <c r="AD111" s="64"/>
      <c r="AE111" s="64"/>
      <c r="AF111" s="64"/>
    </row>
    <row r="112" spans="1:32" ht="15" customHeight="1">
      <c r="A112" s="71"/>
      <c r="B112" s="71"/>
      <c r="C112" s="71"/>
      <c r="D112" s="71"/>
      <c r="E112" s="71"/>
      <c r="F112" s="71"/>
      <c r="G112" s="71"/>
      <c r="H112" s="71"/>
      <c r="I112" s="71"/>
      <c r="J112" s="71"/>
      <c r="K112" s="71"/>
      <c r="L112" s="71"/>
      <c r="M112" s="71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</row>
    <row r="113" spans="1:32" ht="1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</row>
    <row r="114" spans="1:32" ht="25.5" customHeight="1">
      <c r="A114" s="2"/>
      <c r="B114" s="180" t="s">
        <v>134</v>
      </c>
      <c r="C114" s="180"/>
      <c r="D114" s="180"/>
      <c r="E114" s="180"/>
      <c r="F114" s="180"/>
      <c r="G114" s="180"/>
      <c r="H114" s="180"/>
      <c r="I114" s="180"/>
      <c r="J114" s="90" t="s">
        <v>135</v>
      </c>
      <c r="K114" s="2"/>
      <c r="L114" s="2"/>
      <c r="M114" s="2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</row>
    <row r="115" spans="1:32" ht="20.25" customHeight="1">
      <c r="A115" s="2"/>
      <c r="B115" s="181" t="s">
        <v>136</v>
      </c>
      <c r="C115" s="181"/>
      <c r="D115" s="181"/>
      <c r="E115" s="181"/>
      <c r="F115" s="181"/>
      <c r="G115" s="181"/>
      <c r="H115" s="181"/>
      <c r="I115" s="181"/>
      <c r="J115" s="91" t="s">
        <v>137</v>
      </c>
      <c r="K115" s="3"/>
      <c r="L115" s="3"/>
      <c r="M115" s="2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</row>
    <row r="116" spans="1:32" ht="20.25" customHeight="1">
      <c r="A116" s="2"/>
      <c r="B116" s="92" t="s">
        <v>44</v>
      </c>
      <c r="C116" s="93" t="s">
        <v>138</v>
      </c>
      <c r="D116" s="94"/>
      <c r="E116" s="94"/>
      <c r="F116" s="94"/>
      <c r="G116" s="94"/>
      <c r="H116" s="94"/>
      <c r="I116" s="94"/>
      <c r="J116" s="95">
        <f>L28</f>
        <v>3464.1750000000002</v>
      </c>
      <c r="K116" s="3"/>
      <c r="L116" s="96"/>
      <c r="M116" s="2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</row>
    <row r="117" spans="1:32" ht="20.25" customHeight="1">
      <c r="A117" s="2"/>
      <c r="B117" s="92" t="s">
        <v>46</v>
      </c>
      <c r="C117" s="93" t="s">
        <v>139</v>
      </c>
      <c r="D117" s="94"/>
      <c r="E117" s="94"/>
      <c r="F117" s="94"/>
      <c r="G117" s="94"/>
      <c r="H117" s="94"/>
      <c r="I117" s="94"/>
      <c r="J117" s="95">
        <f>L37</f>
        <v>1233.4380000000001</v>
      </c>
      <c r="K117" s="3"/>
      <c r="L117" s="96"/>
      <c r="M117" s="2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</row>
    <row r="118" spans="1:32" ht="20.25" customHeight="1">
      <c r="A118" s="2"/>
      <c r="B118" s="92" t="s">
        <v>48</v>
      </c>
      <c r="C118" s="93" t="s">
        <v>140</v>
      </c>
      <c r="D118" s="94"/>
      <c r="E118" s="94"/>
      <c r="F118" s="94"/>
      <c r="G118" s="94"/>
      <c r="H118" s="94"/>
      <c r="I118" s="94"/>
      <c r="J118" s="95">
        <f>L43</f>
        <v>248.3605277777778</v>
      </c>
      <c r="K118" s="3"/>
      <c r="L118" s="3"/>
      <c r="M118" s="2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</row>
    <row r="119" spans="1:32" ht="20.25" customHeight="1">
      <c r="A119" s="2"/>
      <c r="B119" s="92" t="s">
        <v>53</v>
      </c>
      <c r="C119" s="93" t="s">
        <v>141</v>
      </c>
      <c r="D119" s="94"/>
      <c r="E119" s="94"/>
      <c r="F119" s="94"/>
      <c r="G119" s="94"/>
      <c r="H119" s="71"/>
      <c r="I119" s="71"/>
      <c r="J119" s="95">
        <f>L97</f>
        <v>2515.5242763444439</v>
      </c>
      <c r="K119" s="3"/>
      <c r="L119" s="3"/>
      <c r="M119" s="2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</row>
    <row r="120" spans="1:32" ht="20.25" customHeight="1">
      <c r="A120" s="2"/>
      <c r="B120" s="182" t="s">
        <v>142</v>
      </c>
      <c r="C120" s="182"/>
      <c r="D120" s="182"/>
      <c r="E120" s="182"/>
      <c r="F120" s="182"/>
      <c r="G120" s="182"/>
      <c r="H120" s="182"/>
      <c r="I120" s="182"/>
      <c r="J120" s="97">
        <f>SUM(J116:J119)</f>
        <v>7461.4978041222221</v>
      </c>
      <c r="K120" s="3"/>
      <c r="L120" s="3"/>
      <c r="M120" s="2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</row>
    <row r="121" spans="1:32" ht="20.25" customHeight="1">
      <c r="A121" s="2"/>
      <c r="B121" s="92" t="s">
        <v>55</v>
      </c>
      <c r="C121" s="93" t="s">
        <v>143</v>
      </c>
      <c r="D121" s="94"/>
      <c r="E121" s="94"/>
      <c r="F121" s="94"/>
      <c r="G121" s="94"/>
      <c r="H121" s="94"/>
      <c r="I121" s="94"/>
      <c r="J121" s="95">
        <f>L111</f>
        <v>1543.7585149225279</v>
      </c>
      <c r="K121" s="3"/>
      <c r="L121" s="98"/>
      <c r="M121" s="2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</row>
    <row r="122" spans="1:32" ht="20.25" customHeight="1">
      <c r="A122" s="2"/>
      <c r="B122" s="183" t="s">
        <v>144</v>
      </c>
      <c r="C122" s="183"/>
      <c r="D122" s="183"/>
      <c r="E122" s="183"/>
      <c r="F122" s="183"/>
      <c r="G122" s="183"/>
      <c r="H122" s="183"/>
      <c r="I122" s="183"/>
      <c r="J122" s="99">
        <f>ROUND((J120+L100+L110)/(1-L101),2)</f>
        <v>9005.26</v>
      </c>
      <c r="K122" s="96"/>
      <c r="L122" s="96"/>
      <c r="M122" s="2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</row>
    <row r="123" spans="1:32" ht="14.2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3"/>
      <c r="L123" s="3"/>
      <c r="M123" s="2"/>
      <c r="N123" s="3"/>
      <c r="O123" s="2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</row>
    <row r="124" spans="1:32" ht="14.25" customHeight="1">
      <c r="A124" s="2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2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</row>
    <row r="125" spans="1:32" ht="14.25" customHeight="1">
      <c r="A125" s="2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2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</row>
    <row r="126" spans="1:32" ht="14.25" customHeight="1">
      <c r="A126" s="2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2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</row>
    <row r="127" spans="1:32" ht="14.25" customHeight="1">
      <c r="A127" s="2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2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</row>
    <row r="128" spans="1:32" ht="14.25" customHeight="1">
      <c r="A128" s="2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2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</row>
    <row r="129" spans="1:32" ht="14.25" customHeight="1">
      <c r="A129" s="2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2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</row>
    <row r="130" spans="1:32" ht="14.25" customHeight="1">
      <c r="A130" s="2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2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</row>
    <row r="131" spans="1:32" ht="14.25" customHeight="1">
      <c r="A131" s="2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2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</row>
    <row r="132" spans="1:32" ht="14.25" customHeight="1">
      <c r="A132" s="2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2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</row>
    <row r="133" spans="1:32" ht="14.25" customHeight="1">
      <c r="A133" s="2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2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</row>
    <row r="134" spans="1:32" ht="14.25" customHeight="1">
      <c r="A134" s="2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2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</row>
    <row r="135" spans="1:32" ht="14.25" customHeight="1">
      <c r="A135" s="2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2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</row>
    <row r="136" spans="1:32" ht="14.25" customHeight="1">
      <c r="A136" s="2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2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</row>
    <row r="137" spans="1:32" ht="14.25" customHeight="1">
      <c r="A137" s="2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2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</row>
    <row r="138" spans="1:32" ht="14.25" customHeight="1">
      <c r="A138" s="2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2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</row>
    <row r="139" spans="1:32" ht="14.25" customHeight="1">
      <c r="A139" s="2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2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</row>
    <row r="140" spans="1:32" ht="14.25" customHeight="1">
      <c r="A140" s="2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2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</row>
    <row r="141" spans="1:32" ht="14.25" customHeight="1">
      <c r="A141" s="2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2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</row>
    <row r="142" spans="1:32" ht="14.25" customHeight="1">
      <c r="A142" s="2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2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</row>
    <row r="143" spans="1:32" ht="14.25" customHeight="1">
      <c r="A143" s="2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2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</row>
    <row r="144" spans="1:32" ht="14.25" customHeight="1">
      <c r="A144" s="2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2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</row>
    <row r="145" spans="1:32" ht="14.25" customHeight="1">
      <c r="A145" s="2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2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</row>
    <row r="146" spans="1:32" ht="14.25" customHeight="1">
      <c r="A146" s="2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2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</row>
    <row r="147" spans="1:32" ht="14.25" customHeight="1">
      <c r="A147" s="2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2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</row>
    <row r="148" spans="1:32" ht="14.25" customHeight="1">
      <c r="A148" s="2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2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</row>
    <row r="149" spans="1:32" ht="14.25" customHeight="1">
      <c r="A149" s="2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2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</row>
    <row r="150" spans="1:32" ht="14.25" customHeight="1">
      <c r="A150" s="2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2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</row>
    <row r="151" spans="1:32" ht="14.25" customHeight="1">
      <c r="A151" s="2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2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</row>
    <row r="152" spans="1:32" ht="14.25" customHeight="1">
      <c r="A152" s="2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2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</row>
    <row r="153" spans="1:32" ht="14.25" customHeight="1">
      <c r="A153" s="2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2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</row>
    <row r="154" spans="1:32" ht="14.25" customHeight="1">
      <c r="A154" s="2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2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</row>
    <row r="155" spans="1:32" ht="14.25" customHeight="1">
      <c r="A155" s="2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2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</row>
    <row r="156" spans="1:32" ht="14.25" customHeight="1">
      <c r="A156" s="2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2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</row>
    <row r="157" spans="1:32" ht="14.25" customHeight="1">
      <c r="A157" s="2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2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</row>
    <row r="158" spans="1:32" ht="14.25" customHeight="1">
      <c r="A158" s="2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2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</row>
    <row r="159" spans="1:32" ht="14.25" customHeight="1">
      <c r="A159" s="2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2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</row>
    <row r="160" spans="1:32" ht="14.25" customHeight="1">
      <c r="A160" s="2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2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</row>
    <row r="161" spans="1:32" ht="14.25" customHeight="1">
      <c r="A161" s="2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2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</row>
    <row r="162" spans="1:32" ht="14.25" customHeight="1">
      <c r="A162" s="2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2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</row>
    <row r="163" spans="1:32" ht="14.25" customHeight="1">
      <c r="A163" s="2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2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</row>
    <row r="164" spans="1:32" ht="14.25" customHeight="1">
      <c r="A164" s="2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2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</row>
    <row r="165" spans="1:32" ht="14.25" customHeight="1">
      <c r="A165" s="2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2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</row>
    <row r="166" spans="1:32" ht="14.25" customHeight="1">
      <c r="A166" s="2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2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</row>
    <row r="167" spans="1:32" ht="14.25" customHeight="1">
      <c r="A167" s="2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2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</row>
    <row r="168" spans="1:32" ht="14.25" customHeight="1">
      <c r="A168" s="2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2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</row>
    <row r="169" spans="1:32" ht="14.25" customHeight="1">
      <c r="A169" s="2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2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</row>
    <row r="170" spans="1:32" ht="14.25" customHeight="1">
      <c r="A170" s="2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2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</row>
    <row r="171" spans="1:32" ht="14.25" customHeight="1">
      <c r="A171" s="2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2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</row>
    <row r="172" spans="1:32" ht="14.25" customHeight="1">
      <c r="A172" s="2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2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</row>
    <row r="173" spans="1:32" ht="14.25" customHeight="1">
      <c r="A173" s="2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2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</row>
    <row r="174" spans="1:32" ht="14.25" customHeight="1">
      <c r="A174" s="2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2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</row>
    <row r="175" spans="1:32" ht="14.25" customHeight="1">
      <c r="A175" s="2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2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</row>
    <row r="176" spans="1:32" ht="14.25" customHeight="1">
      <c r="A176" s="2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2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</row>
    <row r="177" spans="1:32" ht="14.25" customHeight="1">
      <c r="A177" s="2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2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</row>
    <row r="178" spans="1:32" ht="14.25" customHeight="1">
      <c r="A178" s="2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2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</row>
    <row r="179" spans="1:32" ht="14.25" customHeight="1">
      <c r="A179" s="2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2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</row>
    <row r="180" spans="1:32" ht="14.25" customHeight="1">
      <c r="A180" s="2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2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</row>
    <row r="181" spans="1:32" ht="14.25" customHeight="1">
      <c r="A181" s="2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2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</row>
    <row r="182" spans="1:32" ht="14.25" customHeight="1">
      <c r="A182" s="2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2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</row>
    <row r="183" spans="1:32" ht="14.25" customHeight="1">
      <c r="A183" s="2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2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</row>
    <row r="184" spans="1:32" ht="14.25" customHeight="1">
      <c r="A184" s="2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2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</row>
    <row r="185" spans="1:32" ht="14.25" customHeight="1">
      <c r="A185" s="2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2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</row>
    <row r="186" spans="1:32" ht="14.25" customHeight="1">
      <c r="A186" s="2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2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</row>
    <row r="187" spans="1:32" ht="14.25" customHeight="1">
      <c r="A187" s="2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2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</row>
    <row r="188" spans="1:32" ht="14.25" customHeight="1">
      <c r="A188" s="2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2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</row>
    <row r="189" spans="1:32" ht="14.25" customHeight="1">
      <c r="A189" s="2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2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</row>
    <row r="190" spans="1:32" ht="14.25" customHeight="1">
      <c r="A190" s="2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2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</row>
    <row r="191" spans="1:32" ht="14.25" customHeight="1">
      <c r="A191" s="2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2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</row>
    <row r="192" spans="1:32" ht="14.25" customHeight="1">
      <c r="A192" s="2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2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</row>
    <row r="193" spans="1:32" ht="14.25" customHeight="1">
      <c r="A193" s="2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2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</row>
    <row r="194" spans="1:32" ht="14.25" customHeight="1">
      <c r="A194" s="2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2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</row>
    <row r="195" spans="1:32" ht="14.25" customHeight="1">
      <c r="A195" s="2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2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</row>
    <row r="196" spans="1:32" ht="14.25" customHeight="1">
      <c r="A196" s="2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2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</row>
    <row r="197" spans="1:32" ht="14.25" customHeight="1">
      <c r="A197" s="2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2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</row>
    <row r="198" spans="1:32" ht="14.25" customHeight="1">
      <c r="A198" s="2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2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</row>
    <row r="199" spans="1:32" ht="14.25" customHeight="1">
      <c r="A199" s="2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2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</row>
    <row r="200" spans="1:32" ht="14.25" customHeight="1">
      <c r="A200" s="2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2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</row>
    <row r="201" spans="1:32" ht="14.25" customHeight="1">
      <c r="A201" s="2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2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</row>
    <row r="202" spans="1:32" ht="14.25" customHeight="1">
      <c r="A202" s="2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2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</row>
    <row r="203" spans="1:32" ht="14.25" customHeight="1">
      <c r="A203" s="2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2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</row>
    <row r="204" spans="1:32" ht="14.25" customHeight="1">
      <c r="A204" s="2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2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</row>
    <row r="205" spans="1:32" ht="14.25" customHeight="1">
      <c r="A205" s="2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2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</row>
    <row r="206" spans="1:32" ht="14.25" customHeight="1">
      <c r="A206" s="2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2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</row>
    <row r="207" spans="1:32" ht="14.25" customHeight="1">
      <c r="A207" s="2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2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</row>
    <row r="208" spans="1:32" ht="14.25" customHeight="1">
      <c r="A208" s="2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2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</row>
    <row r="209" spans="1:32" ht="14.25" customHeight="1">
      <c r="A209" s="2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2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</row>
    <row r="210" spans="1:32" ht="14.25" customHeight="1">
      <c r="A210" s="2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2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</row>
    <row r="211" spans="1:32" ht="14.25" customHeight="1">
      <c r="A211" s="2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2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</row>
    <row r="212" spans="1:32" ht="14.25" customHeight="1">
      <c r="A212" s="2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2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</row>
    <row r="213" spans="1:32" ht="14.25" customHeight="1">
      <c r="A213" s="2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2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</row>
    <row r="214" spans="1:32" ht="14.25" customHeight="1">
      <c r="A214" s="2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2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</row>
    <row r="215" spans="1:32" ht="14.25" customHeight="1">
      <c r="A215" s="2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2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</row>
    <row r="216" spans="1:32" ht="14.25" customHeight="1">
      <c r="A216" s="2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2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</row>
    <row r="217" spans="1:32" ht="14.25" customHeight="1">
      <c r="A217" s="2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2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</row>
    <row r="218" spans="1:32" ht="14.25" customHeight="1">
      <c r="A218" s="2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2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</row>
    <row r="219" spans="1:32" ht="14.25" customHeight="1">
      <c r="A219" s="2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2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</row>
    <row r="220" spans="1:32" ht="14.25" customHeight="1">
      <c r="A220" s="2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2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</row>
    <row r="221" spans="1:32" ht="14.25" customHeight="1">
      <c r="A221" s="2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2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</row>
    <row r="222" spans="1:32" ht="14.25" customHeight="1">
      <c r="A222" s="2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2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</row>
    <row r="223" spans="1:32" ht="14.25" customHeight="1">
      <c r="A223" s="2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2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</row>
    <row r="224" spans="1:32" ht="14.25" customHeight="1">
      <c r="A224" s="2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2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</row>
    <row r="225" spans="1:32" ht="14.25" customHeight="1">
      <c r="A225" s="2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2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</row>
    <row r="226" spans="1:32" ht="14.25" customHeight="1">
      <c r="A226" s="2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2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</row>
    <row r="227" spans="1:32" ht="14.25" customHeight="1">
      <c r="A227" s="2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2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</row>
    <row r="228" spans="1:32" ht="14.25" customHeight="1">
      <c r="A228" s="2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2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</row>
    <row r="229" spans="1:32" ht="14.25" customHeight="1">
      <c r="A229" s="2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2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</row>
    <row r="230" spans="1:32" ht="14.25" customHeight="1">
      <c r="A230" s="2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2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</row>
    <row r="231" spans="1:32" ht="14.25" customHeight="1">
      <c r="A231" s="2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2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</row>
    <row r="232" spans="1:32" ht="14.25" customHeight="1">
      <c r="A232" s="2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2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</row>
    <row r="233" spans="1:32" ht="14.25" customHeight="1">
      <c r="A233" s="2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2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</row>
    <row r="234" spans="1:32" ht="14.25" customHeight="1">
      <c r="A234" s="2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2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</row>
    <row r="235" spans="1:32" ht="14.25" customHeight="1">
      <c r="A235" s="2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2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</row>
    <row r="236" spans="1:32" ht="14.25" customHeight="1">
      <c r="A236" s="2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2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</row>
    <row r="237" spans="1:32" ht="14.25" customHeight="1">
      <c r="A237" s="2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2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</row>
    <row r="238" spans="1:32" ht="14.25" customHeight="1">
      <c r="A238" s="2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2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</row>
    <row r="239" spans="1:32" ht="14.25" customHeight="1">
      <c r="A239" s="2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2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</row>
    <row r="240" spans="1:32" ht="14.25" customHeight="1">
      <c r="A240" s="2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2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</row>
    <row r="241" spans="1:32" ht="14.25" customHeight="1">
      <c r="A241" s="2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2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</row>
    <row r="242" spans="1:32" ht="14.25" customHeight="1">
      <c r="A242" s="2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2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</row>
    <row r="243" spans="1:32" ht="14.25" customHeight="1">
      <c r="A243" s="2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2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</row>
    <row r="244" spans="1:32" ht="14.25" customHeight="1">
      <c r="A244" s="2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2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</row>
    <row r="245" spans="1:32" ht="14.25" customHeight="1">
      <c r="A245" s="2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2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</row>
    <row r="246" spans="1:32" ht="14.25" customHeight="1">
      <c r="A246" s="2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2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</row>
    <row r="247" spans="1:32" ht="14.25" customHeight="1">
      <c r="A247" s="2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2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</row>
    <row r="248" spans="1:32" ht="14.25" customHeight="1">
      <c r="A248" s="2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2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</row>
    <row r="249" spans="1:32" ht="14.25" customHeight="1">
      <c r="A249" s="2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2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</row>
    <row r="250" spans="1:32" ht="14.25" customHeight="1">
      <c r="A250" s="2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2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</row>
    <row r="251" spans="1:32" ht="14.25" customHeight="1">
      <c r="A251" s="2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2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</row>
    <row r="252" spans="1:32" ht="14.25" customHeight="1">
      <c r="A252" s="2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2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</row>
    <row r="253" spans="1:32" ht="14.25" customHeight="1">
      <c r="A253" s="2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2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</row>
    <row r="254" spans="1:32" ht="14.25" customHeight="1">
      <c r="A254" s="2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2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</row>
    <row r="255" spans="1:32" ht="14.25" customHeight="1">
      <c r="A255" s="2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2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</row>
    <row r="256" spans="1:32" ht="14.25" customHeight="1">
      <c r="A256" s="2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2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</row>
    <row r="257" spans="1:32" ht="14.25" customHeight="1">
      <c r="A257" s="2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2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</row>
    <row r="258" spans="1:32" ht="14.25" customHeight="1">
      <c r="A258" s="2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2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</row>
    <row r="259" spans="1:32" ht="14.25" customHeight="1">
      <c r="A259" s="2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2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</row>
    <row r="260" spans="1:32" ht="14.25" customHeight="1">
      <c r="A260" s="2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2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</row>
    <row r="261" spans="1:32" ht="14.25" customHeight="1">
      <c r="A261" s="2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2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</row>
    <row r="262" spans="1:32" ht="14.25" customHeight="1">
      <c r="A262" s="2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2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</row>
    <row r="263" spans="1:32" ht="14.25" customHeight="1">
      <c r="A263" s="2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2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</row>
    <row r="264" spans="1:32" ht="14.25" customHeight="1">
      <c r="A264" s="2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2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</row>
    <row r="265" spans="1:32" ht="14.25" customHeight="1">
      <c r="A265" s="2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2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</row>
    <row r="266" spans="1:32" ht="14.25" customHeight="1">
      <c r="A266" s="2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2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</row>
    <row r="267" spans="1:32" ht="14.25" customHeight="1">
      <c r="A267" s="2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2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</row>
    <row r="268" spans="1:32" ht="14.25" customHeight="1">
      <c r="A268" s="2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2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</row>
    <row r="269" spans="1:32" ht="14.25" customHeight="1">
      <c r="A269" s="2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2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</row>
    <row r="270" spans="1:32" ht="14.25" customHeight="1">
      <c r="A270" s="2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2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</row>
    <row r="271" spans="1:32" ht="14.25" customHeight="1">
      <c r="A271" s="2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2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</row>
    <row r="272" spans="1:32" ht="14.25" customHeight="1">
      <c r="A272" s="2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2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</row>
    <row r="273" spans="1:32" ht="14.25" customHeight="1">
      <c r="A273" s="2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2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</row>
    <row r="274" spans="1:32" ht="14.25" customHeight="1">
      <c r="A274" s="2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2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</row>
    <row r="275" spans="1:32" ht="14.25" customHeight="1">
      <c r="A275" s="2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2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</row>
    <row r="276" spans="1:32" ht="14.25" customHeight="1">
      <c r="A276" s="2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2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</row>
    <row r="277" spans="1:32" ht="14.25" customHeight="1">
      <c r="A277" s="2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2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</row>
    <row r="278" spans="1:32" ht="14.25" customHeight="1">
      <c r="A278" s="2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2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</row>
    <row r="279" spans="1:32" ht="14.25" customHeight="1">
      <c r="A279" s="2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2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</row>
    <row r="280" spans="1:32" ht="14.25" customHeight="1">
      <c r="A280" s="2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2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</row>
    <row r="281" spans="1:32" ht="14.25" customHeight="1">
      <c r="A281" s="2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2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</row>
    <row r="282" spans="1:32" ht="14.25" customHeight="1">
      <c r="A282" s="2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2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</row>
    <row r="283" spans="1:32" ht="14.25" customHeight="1">
      <c r="A283" s="2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2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</row>
    <row r="284" spans="1:32" ht="14.25" customHeight="1">
      <c r="A284" s="2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2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</row>
    <row r="285" spans="1:32" ht="14.25" customHeight="1">
      <c r="A285" s="2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2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</row>
    <row r="286" spans="1:32" ht="14.25" customHeight="1">
      <c r="A286" s="2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2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</row>
    <row r="287" spans="1:32" ht="14.25" customHeight="1">
      <c r="A287" s="2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2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</row>
    <row r="288" spans="1:32" ht="14.25" customHeight="1">
      <c r="A288" s="2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2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</row>
    <row r="289" spans="1:32" ht="14.25" customHeight="1">
      <c r="A289" s="2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2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</row>
    <row r="290" spans="1:32" ht="14.25" customHeight="1">
      <c r="A290" s="2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2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</row>
    <row r="291" spans="1:32" ht="14.25" customHeight="1">
      <c r="A291" s="2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2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</row>
    <row r="292" spans="1:32" ht="14.25" customHeight="1">
      <c r="A292" s="2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2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</row>
    <row r="293" spans="1:32" ht="14.25" customHeight="1">
      <c r="A293" s="2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2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</row>
    <row r="294" spans="1:32" ht="14.25" customHeight="1">
      <c r="A294" s="2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2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</row>
    <row r="295" spans="1:32" ht="14.25" customHeight="1">
      <c r="A295" s="2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2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</row>
    <row r="296" spans="1:32" ht="14.25" customHeight="1">
      <c r="A296" s="2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2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</row>
    <row r="297" spans="1:32" ht="14.25" customHeight="1">
      <c r="A297" s="2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2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</row>
    <row r="298" spans="1:32" ht="14.25" customHeight="1">
      <c r="A298" s="2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2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</row>
    <row r="299" spans="1:32" ht="14.25" customHeight="1">
      <c r="A299" s="2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2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</row>
    <row r="300" spans="1:32" ht="14.25" customHeight="1">
      <c r="A300" s="2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2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</row>
    <row r="301" spans="1:32" ht="14.25" customHeight="1">
      <c r="A301" s="2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2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</row>
    <row r="302" spans="1:32" ht="14.25" customHeight="1">
      <c r="A302" s="2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2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</row>
    <row r="303" spans="1:32" ht="14.25" customHeight="1">
      <c r="A303" s="2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2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</row>
    <row r="304" spans="1:32" ht="14.25" customHeight="1">
      <c r="A304" s="2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2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</row>
    <row r="305" spans="1:32" ht="14.25" customHeight="1">
      <c r="A305" s="2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2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</row>
    <row r="306" spans="1:32" ht="14.25" customHeight="1">
      <c r="A306" s="2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2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</row>
    <row r="307" spans="1:32" ht="14.25" customHeight="1">
      <c r="A307" s="2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2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</row>
    <row r="308" spans="1:32" ht="14.25" customHeight="1">
      <c r="A308" s="2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2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</row>
    <row r="309" spans="1:32" ht="14.25" customHeight="1">
      <c r="A309" s="2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2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</row>
    <row r="310" spans="1:32" ht="14.25" customHeight="1">
      <c r="A310" s="2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2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</row>
    <row r="311" spans="1:32" ht="14.25" customHeight="1">
      <c r="A311" s="2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2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</row>
    <row r="312" spans="1:32" ht="14.25" customHeight="1">
      <c r="A312" s="2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2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</row>
    <row r="313" spans="1:32" ht="14.25" customHeight="1">
      <c r="A313" s="2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2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</row>
    <row r="314" spans="1:32" ht="14.25" customHeight="1">
      <c r="A314" s="2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2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</row>
    <row r="315" spans="1:32" ht="14.25" customHeight="1">
      <c r="A315" s="2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2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</row>
    <row r="316" spans="1:32" ht="14.25" customHeight="1">
      <c r="A316" s="2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2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</row>
    <row r="317" spans="1:32" ht="14.25" customHeight="1">
      <c r="A317" s="2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2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</row>
    <row r="318" spans="1:32" ht="14.25" customHeight="1">
      <c r="A318" s="2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2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</row>
    <row r="319" spans="1:32" ht="14.25" customHeight="1">
      <c r="A319" s="2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2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</row>
    <row r="320" spans="1:32" ht="14.25" customHeight="1">
      <c r="A320" s="2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2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</row>
    <row r="321" spans="1:32" ht="14.25" customHeight="1">
      <c r="A321" s="2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2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</row>
    <row r="322" spans="1:32" ht="14.25" customHeight="1">
      <c r="A322" s="2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2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</row>
    <row r="323" spans="1:32" ht="14.25" customHeight="1">
      <c r="A323" s="2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2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</row>
    <row r="324" spans="1:32" ht="14.25" customHeight="1">
      <c r="A324" s="2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2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</row>
    <row r="325" spans="1:32" ht="14.25" customHeight="1">
      <c r="A325" s="2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2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</row>
    <row r="326" spans="1:32" ht="14.25" customHeight="1">
      <c r="A326" s="2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2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</row>
    <row r="327" spans="1:32" ht="14.25" customHeight="1">
      <c r="A327" s="2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2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</row>
    <row r="328" spans="1:32" ht="14.25" customHeight="1">
      <c r="A328" s="2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2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</row>
    <row r="329" spans="1:32" ht="14.25" customHeight="1">
      <c r="A329" s="2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2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</row>
    <row r="330" spans="1:32" ht="14.25" customHeight="1">
      <c r="A330" s="2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2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</row>
    <row r="331" spans="1:32" ht="14.25" customHeight="1">
      <c r="A331" s="2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2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</row>
    <row r="332" spans="1:32" ht="14.25" customHeight="1">
      <c r="A332" s="2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2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</row>
    <row r="333" spans="1:32" ht="14.25" customHeight="1">
      <c r="A333" s="2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2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</row>
    <row r="334" spans="1:32" ht="14.25" customHeight="1">
      <c r="A334" s="2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2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</row>
    <row r="335" spans="1:32" ht="14.25" customHeight="1">
      <c r="A335" s="2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2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</row>
    <row r="336" spans="1:32" ht="14.25" customHeight="1">
      <c r="A336" s="2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2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</row>
    <row r="337" spans="1:32" ht="14.25" customHeight="1">
      <c r="A337" s="2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2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</row>
    <row r="338" spans="1:32" ht="14.25" customHeight="1">
      <c r="A338" s="2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2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</row>
    <row r="339" spans="1:32" ht="14.25" customHeight="1">
      <c r="A339" s="2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2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</row>
    <row r="340" spans="1:32" ht="14.25" customHeight="1">
      <c r="A340" s="2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2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</row>
    <row r="341" spans="1:32" ht="14.25" customHeight="1">
      <c r="A341" s="2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2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</row>
    <row r="342" spans="1:32" ht="14.25" customHeight="1">
      <c r="A342" s="2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2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</row>
    <row r="343" spans="1:32" ht="14.25" customHeight="1">
      <c r="A343" s="2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2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</row>
    <row r="344" spans="1:32" ht="14.25" customHeight="1">
      <c r="A344" s="2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2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</row>
    <row r="345" spans="1:32" ht="14.25" customHeight="1">
      <c r="A345" s="2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2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</row>
    <row r="346" spans="1:32" ht="14.25" customHeight="1">
      <c r="A346" s="2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2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</row>
    <row r="347" spans="1:32" ht="14.25" customHeight="1">
      <c r="A347" s="2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2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</row>
    <row r="348" spans="1:32" ht="14.25" customHeight="1">
      <c r="A348" s="2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2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</row>
    <row r="349" spans="1:32" ht="14.25" customHeight="1">
      <c r="A349" s="2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2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</row>
    <row r="350" spans="1:32" ht="14.25" customHeight="1">
      <c r="A350" s="2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2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</row>
    <row r="351" spans="1:32" ht="14.25" customHeight="1">
      <c r="A351" s="2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2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</row>
    <row r="352" spans="1:32" ht="14.25" customHeight="1">
      <c r="A352" s="2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2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</row>
    <row r="353" spans="1:32" ht="14.25" customHeight="1">
      <c r="A353" s="2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2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</row>
    <row r="354" spans="1:32" ht="14.25" customHeight="1">
      <c r="A354" s="2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2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</row>
    <row r="355" spans="1:32" ht="14.25" customHeight="1">
      <c r="A355" s="2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2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</row>
    <row r="356" spans="1:32" ht="14.25" customHeight="1">
      <c r="A356" s="2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2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</row>
    <row r="357" spans="1:32" ht="14.25" customHeight="1">
      <c r="A357" s="2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2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</row>
    <row r="358" spans="1:32" ht="14.25" customHeight="1">
      <c r="A358" s="2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2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</row>
    <row r="359" spans="1:32" ht="14.25" customHeight="1">
      <c r="A359" s="2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2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</row>
    <row r="360" spans="1:32" ht="14.25" customHeight="1">
      <c r="A360" s="2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2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</row>
    <row r="361" spans="1:32" ht="14.25" customHeight="1">
      <c r="A361" s="2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2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</row>
    <row r="362" spans="1:32" ht="14.25" customHeight="1">
      <c r="A362" s="2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2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</row>
    <row r="363" spans="1:32" ht="14.25" customHeight="1">
      <c r="A363" s="2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2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</row>
    <row r="364" spans="1:32" ht="14.25" customHeight="1">
      <c r="A364" s="2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2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</row>
    <row r="365" spans="1:32" ht="14.25" customHeight="1">
      <c r="A365" s="2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2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</row>
    <row r="366" spans="1:32" ht="14.25" customHeight="1">
      <c r="A366" s="2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2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</row>
    <row r="367" spans="1:32" ht="14.25" customHeight="1">
      <c r="A367" s="2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2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</row>
    <row r="368" spans="1:32" ht="14.25" customHeight="1">
      <c r="A368" s="2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2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</row>
    <row r="369" spans="1:32" ht="14.25" customHeight="1">
      <c r="A369" s="2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2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</row>
    <row r="370" spans="1:32" ht="14.25" customHeight="1">
      <c r="A370" s="2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2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</row>
    <row r="371" spans="1:32" ht="14.25" customHeight="1">
      <c r="A371" s="2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2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</row>
    <row r="372" spans="1:32" ht="14.25" customHeight="1">
      <c r="A372" s="2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2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</row>
    <row r="373" spans="1:32" ht="14.25" customHeight="1">
      <c r="A373" s="2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2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</row>
    <row r="374" spans="1:32" ht="14.25" customHeight="1">
      <c r="A374" s="2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2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</row>
    <row r="375" spans="1:32" ht="14.25" customHeight="1">
      <c r="A375" s="2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2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</row>
    <row r="376" spans="1:32" ht="14.25" customHeight="1">
      <c r="A376" s="2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2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</row>
    <row r="377" spans="1:32" ht="14.25" customHeight="1">
      <c r="A377" s="2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2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</row>
    <row r="378" spans="1:32" ht="14.25" customHeight="1">
      <c r="A378" s="2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2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</row>
    <row r="379" spans="1:32" ht="14.25" customHeight="1">
      <c r="A379" s="2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2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</row>
    <row r="380" spans="1:32" ht="14.25" customHeight="1">
      <c r="A380" s="2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2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</row>
    <row r="381" spans="1:32" ht="14.25" customHeight="1">
      <c r="A381" s="2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2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</row>
    <row r="382" spans="1:32" ht="14.25" customHeight="1">
      <c r="A382" s="2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2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</row>
    <row r="383" spans="1:32" ht="14.25" customHeight="1">
      <c r="A383" s="2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2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</row>
    <row r="384" spans="1:32" ht="14.25" customHeight="1">
      <c r="A384" s="2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2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</row>
    <row r="385" spans="1:32" ht="14.25" customHeight="1">
      <c r="A385" s="2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2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</row>
    <row r="386" spans="1:32" ht="14.25" customHeight="1">
      <c r="A386" s="2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2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</row>
    <row r="387" spans="1:32" ht="14.25" customHeight="1">
      <c r="A387" s="2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2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</row>
    <row r="388" spans="1:32" ht="14.25" customHeight="1">
      <c r="A388" s="2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2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</row>
    <row r="389" spans="1:32" ht="14.25" customHeight="1">
      <c r="A389" s="2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2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</row>
    <row r="390" spans="1:32" ht="14.25" customHeight="1">
      <c r="A390" s="2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2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</row>
    <row r="391" spans="1:32" ht="14.25" customHeight="1">
      <c r="A391" s="2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2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</row>
    <row r="392" spans="1:32" ht="14.25" customHeight="1">
      <c r="A392" s="2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2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</row>
    <row r="393" spans="1:32" ht="14.25" customHeight="1">
      <c r="A393" s="2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2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</row>
    <row r="394" spans="1:32" ht="14.25" customHeight="1">
      <c r="A394" s="2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2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</row>
    <row r="395" spans="1:32" ht="14.25" customHeight="1">
      <c r="A395" s="2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2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</row>
    <row r="396" spans="1:32" ht="14.25" customHeight="1">
      <c r="A396" s="2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2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</row>
    <row r="397" spans="1:32" ht="14.25" customHeight="1">
      <c r="A397" s="2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2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</row>
    <row r="398" spans="1:32" ht="14.25" customHeight="1">
      <c r="A398" s="2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2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</row>
    <row r="399" spans="1:32" ht="14.25" customHeight="1">
      <c r="A399" s="2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2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</row>
    <row r="400" spans="1:32" ht="14.25" customHeight="1">
      <c r="A400" s="2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2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</row>
    <row r="401" spans="1:32" ht="14.25" customHeight="1">
      <c r="A401" s="2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2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</row>
    <row r="402" spans="1:32" ht="14.25" customHeight="1">
      <c r="A402" s="2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2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</row>
    <row r="403" spans="1:32" ht="14.25" customHeight="1">
      <c r="A403" s="2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2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</row>
    <row r="404" spans="1:32" ht="14.25" customHeight="1">
      <c r="A404" s="2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2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</row>
    <row r="405" spans="1:32" ht="14.25" customHeight="1">
      <c r="A405" s="2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2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</row>
    <row r="406" spans="1:32" ht="14.25" customHeight="1">
      <c r="A406" s="2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2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</row>
    <row r="407" spans="1:32" ht="14.25" customHeight="1">
      <c r="A407" s="2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2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</row>
    <row r="408" spans="1:32" ht="14.25" customHeight="1">
      <c r="A408" s="2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2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</row>
    <row r="409" spans="1:32" ht="14.25" customHeight="1">
      <c r="A409" s="2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2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</row>
    <row r="410" spans="1:32" ht="14.25" customHeight="1">
      <c r="A410" s="2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2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</row>
    <row r="411" spans="1:32" ht="14.25" customHeight="1">
      <c r="A411" s="2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2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</row>
    <row r="412" spans="1:32" ht="14.25" customHeight="1">
      <c r="A412" s="2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2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</row>
    <row r="413" spans="1:32" ht="14.25" customHeight="1">
      <c r="A413" s="2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2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</row>
    <row r="414" spans="1:32" ht="14.25" customHeight="1">
      <c r="A414" s="2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2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</row>
    <row r="415" spans="1:32" ht="14.25" customHeight="1">
      <c r="A415" s="2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2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</row>
    <row r="416" spans="1:32" ht="14.25" customHeight="1">
      <c r="A416" s="2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2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</row>
    <row r="417" spans="1:32" ht="14.25" customHeight="1">
      <c r="A417" s="2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2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</row>
    <row r="418" spans="1:32" ht="14.25" customHeight="1">
      <c r="A418" s="2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2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</row>
    <row r="419" spans="1:32" ht="14.25" customHeight="1">
      <c r="A419" s="2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2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</row>
    <row r="420" spans="1:32" ht="14.25" customHeight="1">
      <c r="A420" s="2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2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</row>
    <row r="421" spans="1:32" ht="14.25" customHeight="1">
      <c r="A421" s="2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2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</row>
    <row r="422" spans="1:32" ht="14.25" customHeight="1">
      <c r="A422" s="2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2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</row>
    <row r="423" spans="1:32" ht="14.25" customHeight="1">
      <c r="A423" s="2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2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</row>
    <row r="424" spans="1:32" ht="14.25" customHeight="1">
      <c r="A424" s="2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2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</row>
    <row r="425" spans="1:32" ht="14.25" customHeight="1">
      <c r="A425" s="2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2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</row>
    <row r="426" spans="1:32" ht="14.25" customHeight="1">
      <c r="A426" s="2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2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</row>
    <row r="427" spans="1:32" ht="14.25" customHeight="1">
      <c r="A427" s="2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2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</row>
    <row r="428" spans="1:32" ht="14.25" customHeight="1">
      <c r="A428" s="2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2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</row>
    <row r="429" spans="1:32" ht="14.25" customHeight="1">
      <c r="A429" s="2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2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</row>
    <row r="430" spans="1:32" ht="14.25" customHeight="1">
      <c r="A430" s="2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2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</row>
    <row r="431" spans="1:32" ht="14.25" customHeight="1">
      <c r="A431" s="2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2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</row>
    <row r="432" spans="1:32" ht="14.25" customHeight="1">
      <c r="A432" s="2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2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</row>
    <row r="433" spans="1:32" ht="14.25" customHeight="1">
      <c r="A433" s="2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2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</row>
    <row r="434" spans="1:32" ht="14.25" customHeight="1">
      <c r="A434" s="2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2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</row>
    <row r="435" spans="1:32" ht="14.25" customHeight="1">
      <c r="A435" s="2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2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</row>
    <row r="436" spans="1:32" ht="14.25" customHeight="1">
      <c r="A436" s="2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2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</row>
    <row r="437" spans="1:32" ht="14.25" customHeight="1">
      <c r="A437" s="2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2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</row>
    <row r="438" spans="1:32" ht="14.25" customHeight="1">
      <c r="A438" s="2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2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</row>
    <row r="439" spans="1:32" ht="14.25" customHeight="1">
      <c r="A439" s="2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2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</row>
    <row r="440" spans="1:32" ht="14.25" customHeight="1">
      <c r="A440" s="2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2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</row>
    <row r="441" spans="1:32" ht="14.25" customHeight="1">
      <c r="A441" s="2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2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</row>
    <row r="442" spans="1:32" ht="14.25" customHeight="1">
      <c r="A442" s="2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2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</row>
    <row r="443" spans="1:32" ht="14.25" customHeight="1">
      <c r="A443" s="2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2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</row>
    <row r="444" spans="1:32" ht="14.25" customHeight="1">
      <c r="A444" s="2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2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</row>
    <row r="445" spans="1:32" ht="14.25" customHeight="1">
      <c r="A445" s="2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2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</row>
    <row r="446" spans="1:32" ht="14.25" customHeight="1">
      <c r="A446" s="2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2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</row>
    <row r="447" spans="1:32" ht="14.25" customHeight="1">
      <c r="A447" s="2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2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</row>
    <row r="448" spans="1:32" ht="14.25" customHeight="1">
      <c r="A448" s="2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2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</row>
    <row r="449" spans="1:32" ht="14.25" customHeight="1">
      <c r="A449" s="2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2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</row>
    <row r="450" spans="1:32" ht="14.25" customHeight="1">
      <c r="A450" s="2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2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</row>
    <row r="451" spans="1:32" ht="14.25" customHeight="1">
      <c r="A451" s="2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2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</row>
    <row r="452" spans="1:32" ht="14.25" customHeight="1">
      <c r="A452" s="2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2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</row>
    <row r="453" spans="1:32" ht="14.25" customHeight="1">
      <c r="A453" s="2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2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</row>
    <row r="454" spans="1:32" ht="14.25" customHeight="1">
      <c r="A454" s="2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2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</row>
    <row r="455" spans="1:32" ht="14.25" customHeight="1">
      <c r="A455" s="2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2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</row>
    <row r="456" spans="1:32" ht="14.25" customHeight="1">
      <c r="A456" s="2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2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</row>
    <row r="457" spans="1:32" ht="14.25" customHeight="1">
      <c r="A457" s="2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2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</row>
    <row r="458" spans="1:32" ht="14.25" customHeight="1">
      <c r="A458" s="2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2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</row>
    <row r="459" spans="1:32" ht="14.25" customHeight="1">
      <c r="A459" s="2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2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</row>
    <row r="460" spans="1:32" ht="14.25" customHeight="1">
      <c r="A460" s="2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2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</row>
    <row r="461" spans="1:32" ht="14.25" customHeight="1">
      <c r="A461" s="2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2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</row>
    <row r="462" spans="1:32" ht="14.25" customHeight="1">
      <c r="A462" s="2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2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</row>
    <row r="463" spans="1:32" ht="14.25" customHeight="1">
      <c r="A463" s="2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2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</row>
    <row r="464" spans="1:32" ht="14.25" customHeight="1">
      <c r="A464" s="2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2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</row>
    <row r="465" spans="1:32" ht="14.25" customHeight="1">
      <c r="A465" s="2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2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</row>
    <row r="466" spans="1:32" ht="14.25" customHeight="1">
      <c r="A466" s="2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2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</row>
    <row r="467" spans="1:32" ht="14.25" customHeight="1">
      <c r="A467" s="2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2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</row>
    <row r="468" spans="1:32" ht="14.25" customHeight="1">
      <c r="A468" s="2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2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</row>
    <row r="469" spans="1:32" ht="14.25" customHeight="1">
      <c r="A469" s="2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2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</row>
    <row r="470" spans="1:32" ht="14.25" customHeight="1">
      <c r="A470" s="2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2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</row>
    <row r="471" spans="1:32" ht="14.25" customHeight="1">
      <c r="A471" s="2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2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</row>
    <row r="472" spans="1:32" ht="14.25" customHeight="1">
      <c r="A472" s="2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2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</row>
    <row r="473" spans="1:32" ht="14.25" customHeight="1">
      <c r="A473" s="2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2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</row>
    <row r="474" spans="1:32" ht="14.25" customHeight="1">
      <c r="A474" s="2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2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</row>
    <row r="475" spans="1:32" ht="14.25" customHeight="1">
      <c r="A475" s="2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2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</row>
    <row r="476" spans="1:32" ht="14.25" customHeight="1">
      <c r="A476" s="2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2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</row>
    <row r="477" spans="1:32" ht="14.25" customHeight="1">
      <c r="A477" s="2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2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</row>
    <row r="478" spans="1:32" ht="14.25" customHeight="1">
      <c r="A478" s="2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2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</row>
    <row r="479" spans="1:32" ht="14.25" customHeight="1">
      <c r="A479" s="2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2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</row>
    <row r="480" spans="1:32" ht="14.25" customHeight="1">
      <c r="A480" s="2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2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</row>
    <row r="481" spans="1:32" ht="14.25" customHeight="1">
      <c r="A481" s="2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2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</row>
    <row r="482" spans="1:32" ht="14.25" customHeight="1">
      <c r="A482" s="2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2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</row>
    <row r="483" spans="1:32" ht="14.25" customHeight="1">
      <c r="A483" s="2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2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</row>
    <row r="484" spans="1:32" ht="14.25" customHeight="1">
      <c r="A484" s="2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2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</row>
    <row r="485" spans="1:32" ht="14.25" customHeight="1">
      <c r="A485" s="2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2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</row>
    <row r="486" spans="1:32" ht="14.25" customHeight="1">
      <c r="A486" s="2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2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</row>
    <row r="487" spans="1:32" ht="14.25" customHeight="1">
      <c r="A487" s="2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2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</row>
    <row r="488" spans="1:32" ht="14.25" customHeight="1">
      <c r="A488" s="2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2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</row>
    <row r="489" spans="1:32" ht="14.25" customHeight="1">
      <c r="A489" s="2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2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</row>
    <row r="490" spans="1:32" ht="14.25" customHeight="1">
      <c r="A490" s="2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2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</row>
    <row r="491" spans="1:32" ht="14.25" customHeight="1">
      <c r="A491" s="2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2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</row>
    <row r="492" spans="1:32" ht="14.25" customHeight="1">
      <c r="A492" s="2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2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</row>
    <row r="493" spans="1:32" ht="14.25" customHeight="1">
      <c r="A493" s="2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2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</row>
    <row r="494" spans="1:32" ht="14.25" customHeight="1">
      <c r="A494" s="2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2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</row>
    <row r="495" spans="1:32" ht="14.25" customHeight="1">
      <c r="A495" s="2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2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</row>
    <row r="496" spans="1:32" ht="14.25" customHeight="1">
      <c r="A496" s="2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2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</row>
    <row r="497" spans="1:32" ht="14.25" customHeight="1">
      <c r="A497" s="2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2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</row>
    <row r="498" spans="1:32" ht="14.25" customHeight="1">
      <c r="A498" s="2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2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</row>
    <row r="499" spans="1:32" ht="14.25" customHeight="1">
      <c r="A499" s="2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2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</row>
    <row r="500" spans="1:32" ht="14.25" customHeight="1">
      <c r="A500" s="2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2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</row>
    <row r="501" spans="1:32" ht="14.25" customHeight="1">
      <c r="A501" s="2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2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</row>
    <row r="502" spans="1:32" ht="14.25" customHeight="1">
      <c r="A502" s="2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2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</row>
    <row r="503" spans="1:32" ht="14.25" customHeight="1">
      <c r="A503" s="2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2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</row>
    <row r="504" spans="1:32" ht="14.25" customHeight="1">
      <c r="A504" s="2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2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</row>
    <row r="505" spans="1:32" ht="14.25" customHeight="1">
      <c r="A505" s="2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2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</row>
    <row r="506" spans="1:32" ht="14.25" customHeight="1">
      <c r="A506" s="2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2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</row>
    <row r="507" spans="1:32" ht="14.25" customHeight="1">
      <c r="A507" s="2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2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</row>
    <row r="508" spans="1:32" ht="14.25" customHeight="1">
      <c r="A508" s="2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2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</row>
    <row r="509" spans="1:32" ht="14.25" customHeight="1">
      <c r="A509" s="2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2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</row>
    <row r="510" spans="1:32" ht="14.25" customHeight="1">
      <c r="A510" s="2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2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</row>
    <row r="511" spans="1:32" ht="14.25" customHeight="1">
      <c r="A511" s="2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2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</row>
    <row r="512" spans="1:32" ht="14.25" customHeight="1">
      <c r="A512" s="2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2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</row>
    <row r="513" spans="1:32" ht="14.25" customHeight="1">
      <c r="A513" s="2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2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</row>
    <row r="514" spans="1:32" ht="14.25" customHeight="1">
      <c r="A514" s="2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2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</row>
    <row r="515" spans="1:32" ht="14.25" customHeight="1">
      <c r="A515" s="2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2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</row>
    <row r="516" spans="1:32" ht="14.25" customHeight="1">
      <c r="A516" s="2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2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</row>
    <row r="517" spans="1:32" ht="14.25" customHeight="1">
      <c r="A517" s="2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2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</row>
    <row r="518" spans="1:32" ht="14.25" customHeight="1">
      <c r="A518" s="2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2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</row>
    <row r="519" spans="1:32" ht="14.25" customHeight="1">
      <c r="A519" s="2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2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</row>
    <row r="520" spans="1:32" ht="14.25" customHeight="1">
      <c r="A520" s="2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2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</row>
    <row r="521" spans="1:32" ht="14.25" customHeight="1">
      <c r="A521" s="2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2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</row>
    <row r="522" spans="1:32" ht="14.25" customHeight="1">
      <c r="A522" s="2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2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</row>
    <row r="523" spans="1:32" ht="14.25" customHeight="1">
      <c r="A523" s="2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2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</row>
    <row r="524" spans="1:32" ht="14.25" customHeight="1">
      <c r="A524" s="2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2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</row>
    <row r="525" spans="1:32" ht="14.25" customHeight="1">
      <c r="A525" s="2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2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</row>
    <row r="526" spans="1:32" ht="14.25" customHeight="1">
      <c r="A526" s="2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2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</row>
    <row r="527" spans="1:32" ht="14.25" customHeight="1">
      <c r="A527" s="2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2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</row>
    <row r="528" spans="1:32" ht="14.25" customHeight="1">
      <c r="A528" s="2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2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</row>
    <row r="529" spans="1:32" ht="14.25" customHeight="1">
      <c r="A529" s="2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2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</row>
    <row r="530" spans="1:32" ht="14.25" customHeight="1">
      <c r="A530" s="2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2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</row>
    <row r="531" spans="1:32" ht="14.25" customHeight="1">
      <c r="A531" s="2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2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</row>
    <row r="532" spans="1:32" ht="14.25" customHeight="1">
      <c r="A532" s="2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2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</row>
    <row r="533" spans="1:32" ht="14.25" customHeight="1">
      <c r="A533" s="2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2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</row>
    <row r="534" spans="1:32" ht="14.25" customHeight="1">
      <c r="A534" s="2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2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</row>
    <row r="535" spans="1:32" ht="14.25" customHeight="1">
      <c r="A535" s="2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2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</row>
    <row r="536" spans="1:32" ht="14.25" customHeight="1">
      <c r="A536" s="2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2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</row>
    <row r="537" spans="1:32" ht="14.25" customHeight="1">
      <c r="A537" s="2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2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</row>
    <row r="538" spans="1:32" ht="14.25" customHeight="1">
      <c r="A538" s="2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2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</row>
    <row r="539" spans="1:32" ht="14.25" customHeight="1">
      <c r="A539" s="2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2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</row>
    <row r="540" spans="1:32" ht="14.25" customHeight="1">
      <c r="A540" s="2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2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</row>
    <row r="541" spans="1:32" ht="14.25" customHeight="1">
      <c r="A541" s="2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2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</row>
    <row r="542" spans="1:32" ht="14.25" customHeight="1">
      <c r="A542" s="2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2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</row>
    <row r="543" spans="1:32" ht="14.25" customHeight="1">
      <c r="A543" s="2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2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</row>
    <row r="544" spans="1:32" ht="14.25" customHeight="1">
      <c r="A544" s="2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2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</row>
    <row r="545" spans="1:32" ht="14.25" customHeight="1">
      <c r="A545" s="2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2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</row>
    <row r="546" spans="1:32" ht="14.25" customHeight="1">
      <c r="A546" s="2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2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</row>
    <row r="547" spans="1:32" ht="14.25" customHeight="1">
      <c r="A547" s="2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2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</row>
    <row r="548" spans="1:32" ht="14.25" customHeight="1">
      <c r="A548" s="2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2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</row>
    <row r="549" spans="1:32" ht="14.25" customHeight="1">
      <c r="A549" s="2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2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</row>
    <row r="550" spans="1:32" ht="14.25" customHeight="1">
      <c r="A550" s="2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2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</row>
    <row r="551" spans="1:32" ht="14.25" customHeight="1">
      <c r="A551" s="2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2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</row>
    <row r="552" spans="1:32" ht="14.25" customHeight="1">
      <c r="A552" s="2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2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</row>
    <row r="553" spans="1:32" ht="14.25" customHeight="1">
      <c r="A553" s="2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2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</row>
    <row r="554" spans="1:32" ht="14.25" customHeight="1">
      <c r="A554" s="2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2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</row>
    <row r="555" spans="1:32" ht="14.25" customHeight="1">
      <c r="A555" s="2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2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</row>
    <row r="556" spans="1:32" ht="14.25" customHeight="1">
      <c r="A556" s="2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2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</row>
    <row r="557" spans="1:32" ht="14.25" customHeight="1">
      <c r="A557" s="2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2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</row>
    <row r="558" spans="1:32" ht="14.25" customHeight="1">
      <c r="A558" s="2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2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</row>
    <row r="559" spans="1:32" ht="14.25" customHeight="1">
      <c r="A559" s="2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2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</row>
    <row r="560" spans="1:32" ht="14.25" customHeight="1">
      <c r="A560" s="2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2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</row>
    <row r="561" spans="1:32" ht="14.25" customHeight="1">
      <c r="A561" s="2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2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</row>
    <row r="562" spans="1:32" ht="14.25" customHeight="1">
      <c r="A562" s="2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2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</row>
    <row r="563" spans="1:32" ht="14.25" customHeight="1">
      <c r="A563" s="2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2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</row>
    <row r="564" spans="1:32" ht="14.25" customHeight="1">
      <c r="A564" s="2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2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</row>
    <row r="565" spans="1:32" ht="14.25" customHeight="1">
      <c r="A565" s="2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2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</row>
    <row r="566" spans="1:32" ht="14.25" customHeight="1">
      <c r="A566" s="2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2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</row>
    <row r="567" spans="1:32" ht="14.25" customHeight="1">
      <c r="A567" s="2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2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</row>
    <row r="568" spans="1:32" ht="14.25" customHeight="1">
      <c r="A568" s="2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2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</row>
    <row r="569" spans="1:32" ht="14.25" customHeight="1">
      <c r="A569" s="2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2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</row>
    <row r="570" spans="1:32" ht="14.25" customHeight="1">
      <c r="A570" s="2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2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</row>
    <row r="571" spans="1:32" ht="14.25" customHeight="1">
      <c r="A571" s="2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2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</row>
    <row r="572" spans="1:32" ht="14.25" customHeight="1">
      <c r="A572" s="2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2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</row>
    <row r="573" spans="1:32" ht="14.25" customHeight="1">
      <c r="A573" s="2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2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</row>
    <row r="574" spans="1:32" ht="14.25" customHeight="1">
      <c r="A574" s="2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2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</row>
    <row r="575" spans="1:32" ht="14.25" customHeight="1">
      <c r="A575" s="2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2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</row>
    <row r="576" spans="1:32" ht="14.25" customHeight="1">
      <c r="A576" s="2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2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</row>
    <row r="577" spans="1:32" ht="14.25" customHeight="1">
      <c r="A577" s="2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2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</row>
    <row r="578" spans="1:32" ht="14.25" customHeight="1">
      <c r="A578" s="2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2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</row>
    <row r="579" spans="1:32" ht="14.25" customHeight="1">
      <c r="A579" s="2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2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</row>
    <row r="580" spans="1:32" ht="14.25" customHeight="1">
      <c r="A580" s="2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2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</row>
    <row r="581" spans="1:32" ht="14.25" customHeight="1">
      <c r="A581" s="2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2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</row>
    <row r="582" spans="1:32" ht="14.25" customHeight="1">
      <c r="A582" s="2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2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</row>
    <row r="583" spans="1:32" ht="14.25" customHeight="1">
      <c r="A583" s="2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2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</row>
    <row r="584" spans="1:32" ht="14.25" customHeight="1">
      <c r="A584" s="2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2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</row>
    <row r="585" spans="1:32" ht="14.25" customHeight="1">
      <c r="A585" s="2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2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</row>
    <row r="586" spans="1:32" ht="14.25" customHeight="1">
      <c r="A586" s="2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2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</row>
    <row r="587" spans="1:32" ht="14.25" customHeight="1">
      <c r="A587" s="2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2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</row>
    <row r="588" spans="1:32" ht="14.25" customHeight="1">
      <c r="A588" s="2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2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</row>
    <row r="589" spans="1:32" ht="14.25" customHeight="1">
      <c r="A589" s="2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2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</row>
    <row r="590" spans="1:32" ht="14.25" customHeight="1">
      <c r="A590" s="2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2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</row>
    <row r="591" spans="1:32" ht="14.25" customHeight="1">
      <c r="A591" s="2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2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</row>
    <row r="592" spans="1:32" ht="14.25" customHeight="1">
      <c r="A592" s="2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2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</row>
    <row r="593" spans="1:32" ht="14.25" customHeight="1">
      <c r="A593" s="2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2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</row>
    <row r="594" spans="1:32" ht="14.25" customHeight="1">
      <c r="A594" s="2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2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</row>
    <row r="595" spans="1:32" ht="14.25" customHeight="1">
      <c r="A595" s="2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2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</row>
    <row r="596" spans="1:32" ht="14.25" customHeight="1">
      <c r="A596" s="2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2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</row>
    <row r="597" spans="1:32" ht="14.25" customHeight="1">
      <c r="A597" s="2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2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</row>
    <row r="598" spans="1:32" ht="14.25" customHeight="1">
      <c r="A598" s="2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2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</row>
    <row r="599" spans="1:32" ht="14.25" customHeight="1">
      <c r="A599" s="2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2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</row>
    <row r="600" spans="1:32" ht="14.25" customHeight="1">
      <c r="A600" s="2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2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</row>
    <row r="601" spans="1:32" ht="14.25" customHeight="1">
      <c r="A601" s="2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2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</row>
    <row r="602" spans="1:32" ht="14.25" customHeight="1">
      <c r="A602" s="2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2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</row>
    <row r="603" spans="1:32" ht="14.25" customHeight="1">
      <c r="A603" s="2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2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</row>
    <row r="604" spans="1:32" ht="14.25" customHeight="1">
      <c r="A604" s="2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2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</row>
    <row r="605" spans="1:32" ht="14.25" customHeight="1">
      <c r="A605" s="2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2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</row>
    <row r="606" spans="1:32" ht="14.25" customHeight="1">
      <c r="A606" s="2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2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</row>
    <row r="607" spans="1:32" ht="14.25" customHeight="1">
      <c r="A607" s="2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2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</row>
    <row r="608" spans="1:32" ht="14.25" customHeight="1">
      <c r="A608" s="2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2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</row>
    <row r="609" spans="1:32" ht="14.25" customHeight="1">
      <c r="A609" s="2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2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</row>
    <row r="610" spans="1:32" ht="14.25" customHeight="1">
      <c r="A610" s="2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2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</row>
    <row r="611" spans="1:32" ht="14.25" customHeight="1">
      <c r="A611" s="2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2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</row>
    <row r="612" spans="1:32" ht="14.25" customHeight="1">
      <c r="A612" s="2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2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</row>
    <row r="613" spans="1:32" ht="14.25" customHeight="1">
      <c r="A613" s="2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2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</row>
    <row r="614" spans="1:32" ht="14.25" customHeight="1">
      <c r="A614" s="2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2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</row>
    <row r="615" spans="1:32" ht="14.25" customHeight="1">
      <c r="A615" s="2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2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</row>
    <row r="616" spans="1:32" ht="14.25" customHeight="1">
      <c r="A616" s="2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2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</row>
    <row r="617" spans="1:32" ht="14.25" customHeight="1">
      <c r="A617" s="2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2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</row>
    <row r="618" spans="1:32" ht="14.25" customHeight="1">
      <c r="A618" s="2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2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</row>
    <row r="619" spans="1:32" ht="14.25" customHeight="1">
      <c r="A619" s="2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2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</row>
    <row r="620" spans="1:32" ht="14.25" customHeight="1">
      <c r="A620" s="2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2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</row>
    <row r="621" spans="1:32" ht="14.25" customHeight="1">
      <c r="A621" s="2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2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</row>
    <row r="622" spans="1:32" ht="14.25" customHeight="1">
      <c r="A622" s="2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2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</row>
    <row r="623" spans="1:32" ht="14.25" customHeight="1">
      <c r="A623" s="2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2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</row>
    <row r="624" spans="1:32" ht="14.25" customHeight="1">
      <c r="A624" s="2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2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</row>
    <row r="625" spans="1:32" ht="14.25" customHeight="1">
      <c r="A625" s="2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2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</row>
    <row r="626" spans="1:32" ht="14.25" customHeight="1">
      <c r="A626" s="2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2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</row>
    <row r="627" spans="1:32" ht="14.25" customHeight="1">
      <c r="A627" s="2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2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</row>
    <row r="628" spans="1:32" ht="14.25" customHeight="1">
      <c r="A628" s="2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2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</row>
    <row r="629" spans="1:32" ht="14.25" customHeight="1">
      <c r="A629" s="2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2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</row>
    <row r="630" spans="1:32" ht="14.25" customHeight="1">
      <c r="A630" s="2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2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</row>
    <row r="631" spans="1:32" ht="14.25" customHeight="1">
      <c r="A631" s="2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2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</row>
    <row r="632" spans="1:32" ht="14.25" customHeight="1">
      <c r="A632" s="2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2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</row>
    <row r="633" spans="1:32" ht="14.25" customHeight="1">
      <c r="A633" s="2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2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</row>
    <row r="634" spans="1:32" ht="14.25" customHeight="1">
      <c r="A634" s="2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2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</row>
    <row r="635" spans="1:32" ht="14.25" customHeight="1">
      <c r="A635" s="2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2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</row>
    <row r="636" spans="1:32" ht="14.25" customHeight="1">
      <c r="A636" s="2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2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</row>
    <row r="637" spans="1:32" ht="14.25" customHeight="1">
      <c r="A637" s="2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2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</row>
    <row r="638" spans="1:32" ht="14.25" customHeight="1">
      <c r="A638" s="2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2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</row>
    <row r="639" spans="1:32" ht="14.25" customHeight="1">
      <c r="A639" s="2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2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</row>
    <row r="640" spans="1:32" ht="14.25" customHeight="1">
      <c r="A640" s="2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2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</row>
    <row r="641" spans="1:32" ht="14.25" customHeight="1">
      <c r="A641" s="2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2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</row>
    <row r="642" spans="1:32" ht="14.25" customHeight="1">
      <c r="A642" s="2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2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</row>
    <row r="643" spans="1:32" ht="14.25" customHeight="1">
      <c r="A643" s="2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2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</row>
    <row r="644" spans="1:32" ht="14.25" customHeight="1">
      <c r="A644" s="2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2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</row>
    <row r="645" spans="1:32" ht="14.25" customHeight="1">
      <c r="A645" s="2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2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</row>
    <row r="646" spans="1:32" ht="14.25" customHeight="1">
      <c r="A646" s="2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2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</row>
    <row r="647" spans="1:32" ht="14.25" customHeight="1">
      <c r="A647" s="2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2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</row>
    <row r="648" spans="1:32" ht="14.25" customHeight="1">
      <c r="A648" s="2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2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</row>
    <row r="649" spans="1:32" ht="14.25" customHeight="1">
      <c r="A649" s="2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2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</row>
    <row r="650" spans="1:32" ht="14.25" customHeight="1">
      <c r="A650" s="2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2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</row>
    <row r="651" spans="1:32" ht="14.25" customHeight="1">
      <c r="A651" s="2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2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</row>
    <row r="652" spans="1:32" ht="14.25" customHeight="1">
      <c r="A652" s="2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2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</row>
    <row r="653" spans="1:32" ht="14.25" customHeight="1">
      <c r="A653" s="2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2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</row>
    <row r="654" spans="1:32" ht="14.25" customHeight="1">
      <c r="A654" s="2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2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</row>
    <row r="655" spans="1:32" ht="14.25" customHeight="1">
      <c r="A655" s="2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2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</row>
    <row r="656" spans="1:32" ht="14.25" customHeight="1">
      <c r="A656" s="2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2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</row>
    <row r="657" spans="1:32" ht="14.25" customHeight="1">
      <c r="A657" s="2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2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</row>
    <row r="658" spans="1:32" ht="14.25" customHeight="1">
      <c r="A658" s="2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2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</row>
    <row r="659" spans="1:32" ht="14.25" customHeight="1">
      <c r="A659" s="2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2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</row>
    <row r="660" spans="1:32" ht="14.25" customHeight="1">
      <c r="A660" s="2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2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</row>
    <row r="661" spans="1:32" ht="14.25" customHeight="1">
      <c r="A661" s="2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2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</row>
    <row r="662" spans="1:32" ht="14.25" customHeight="1">
      <c r="A662" s="2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2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</row>
    <row r="663" spans="1:32" ht="14.25" customHeight="1">
      <c r="A663" s="2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2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</row>
    <row r="664" spans="1:32" ht="14.25" customHeight="1">
      <c r="A664" s="2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2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</row>
    <row r="665" spans="1:32" ht="14.25" customHeight="1">
      <c r="A665" s="2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2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</row>
    <row r="666" spans="1:32" ht="14.25" customHeight="1">
      <c r="A666" s="2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2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</row>
    <row r="667" spans="1:32" ht="14.25" customHeight="1">
      <c r="A667" s="2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2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</row>
    <row r="668" spans="1:32" ht="14.25" customHeight="1">
      <c r="A668" s="2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2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</row>
    <row r="669" spans="1:32" ht="14.25" customHeight="1">
      <c r="A669" s="2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2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</row>
    <row r="670" spans="1:32" ht="14.25" customHeight="1">
      <c r="A670" s="2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2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</row>
    <row r="671" spans="1:32" ht="14.25" customHeight="1">
      <c r="A671" s="2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2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</row>
    <row r="672" spans="1:32" ht="14.25" customHeight="1">
      <c r="A672" s="2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2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</row>
    <row r="673" spans="1:32" ht="14.25" customHeight="1">
      <c r="A673" s="2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2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</row>
    <row r="674" spans="1:32" ht="14.25" customHeight="1">
      <c r="A674" s="2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2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</row>
    <row r="675" spans="1:32" ht="14.25" customHeight="1">
      <c r="A675" s="2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2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</row>
    <row r="676" spans="1:32" ht="14.25" customHeight="1">
      <c r="A676" s="2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2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</row>
    <row r="677" spans="1:32" ht="14.25" customHeight="1">
      <c r="A677" s="2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2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</row>
    <row r="678" spans="1:32" ht="14.25" customHeight="1">
      <c r="A678" s="2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2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</row>
    <row r="679" spans="1:32" ht="14.25" customHeight="1">
      <c r="A679" s="2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2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</row>
    <row r="680" spans="1:32" ht="14.25" customHeight="1">
      <c r="A680" s="2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2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</row>
    <row r="681" spans="1:32" ht="14.25" customHeight="1">
      <c r="A681" s="2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2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</row>
    <row r="682" spans="1:32" ht="14.25" customHeight="1">
      <c r="A682" s="2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2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</row>
    <row r="683" spans="1:32" ht="14.25" customHeight="1">
      <c r="A683" s="2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2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</row>
    <row r="684" spans="1:32" ht="14.25" customHeight="1">
      <c r="A684" s="2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2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</row>
    <row r="685" spans="1:32" ht="14.25" customHeight="1">
      <c r="A685" s="2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2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</row>
    <row r="686" spans="1:32" ht="14.25" customHeight="1">
      <c r="A686" s="2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2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</row>
    <row r="687" spans="1:32" ht="14.25" customHeight="1">
      <c r="A687" s="2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2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</row>
    <row r="688" spans="1:32" ht="14.25" customHeight="1">
      <c r="A688" s="2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2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</row>
    <row r="689" spans="1:32" ht="14.25" customHeight="1">
      <c r="A689" s="2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2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</row>
    <row r="690" spans="1:32" ht="14.25" customHeight="1">
      <c r="A690" s="2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2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</row>
    <row r="691" spans="1:32" ht="14.25" customHeight="1">
      <c r="A691" s="2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2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</row>
    <row r="692" spans="1:32" ht="14.25" customHeight="1">
      <c r="A692" s="2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2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</row>
    <row r="693" spans="1:32" ht="14.25" customHeight="1">
      <c r="A693" s="2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2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</row>
    <row r="694" spans="1:32" ht="14.25" customHeight="1">
      <c r="A694" s="2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2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</row>
    <row r="695" spans="1:32" ht="14.25" customHeight="1">
      <c r="A695" s="2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2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</row>
    <row r="696" spans="1:32" ht="14.25" customHeight="1">
      <c r="A696" s="2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2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</row>
    <row r="697" spans="1:32" ht="14.25" customHeight="1">
      <c r="A697" s="2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2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</row>
    <row r="698" spans="1:32" ht="14.25" customHeight="1">
      <c r="A698" s="2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2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</row>
    <row r="699" spans="1:32" ht="14.25" customHeight="1">
      <c r="A699" s="2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2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</row>
    <row r="700" spans="1:32" ht="14.25" customHeight="1">
      <c r="A700" s="2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2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</row>
    <row r="701" spans="1:32" ht="14.25" customHeight="1">
      <c r="A701" s="2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2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</row>
    <row r="702" spans="1:32" ht="14.25" customHeight="1">
      <c r="A702" s="2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2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</row>
    <row r="703" spans="1:32" ht="14.25" customHeight="1">
      <c r="A703" s="2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2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</row>
    <row r="704" spans="1:32" ht="14.25" customHeight="1">
      <c r="A704" s="2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2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</row>
    <row r="705" spans="1:32" ht="14.25" customHeight="1">
      <c r="A705" s="2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2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</row>
    <row r="706" spans="1:32" ht="14.25" customHeight="1">
      <c r="A706" s="2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2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</row>
    <row r="707" spans="1:32" ht="14.25" customHeight="1">
      <c r="A707" s="2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2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</row>
    <row r="708" spans="1:32" ht="14.25" customHeight="1">
      <c r="A708" s="2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2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</row>
    <row r="709" spans="1:32" ht="14.25" customHeight="1">
      <c r="A709" s="2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2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</row>
    <row r="710" spans="1:32" ht="14.25" customHeight="1">
      <c r="A710" s="2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2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</row>
    <row r="711" spans="1:32" ht="14.25" customHeight="1">
      <c r="A711" s="2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2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</row>
    <row r="712" spans="1:32" ht="14.25" customHeight="1">
      <c r="A712" s="2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2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</row>
    <row r="713" spans="1:32" ht="14.25" customHeight="1">
      <c r="A713" s="2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2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</row>
    <row r="714" spans="1:32" ht="14.25" customHeight="1">
      <c r="A714" s="2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2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</row>
    <row r="715" spans="1:32" ht="14.25" customHeight="1">
      <c r="A715" s="2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2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</row>
    <row r="716" spans="1:32" ht="14.25" customHeight="1">
      <c r="A716" s="2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2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</row>
    <row r="717" spans="1:32" ht="14.25" customHeight="1">
      <c r="A717" s="2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2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</row>
    <row r="718" spans="1:32" ht="14.25" customHeight="1">
      <c r="A718" s="2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2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</row>
    <row r="719" spans="1:32" ht="14.25" customHeight="1">
      <c r="A719" s="2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2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</row>
    <row r="720" spans="1:32" ht="14.25" customHeight="1">
      <c r="A720" s="2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2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</row>
    <row r="721" spans="1:32" ht="14.25" customHeight="1">
      <c r="A721" s="2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2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</row>
    <row r="722" spans="1:32" ht="14.25" customHeight="1">
      <c r="A722" s="2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2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</row>
    <row r="723" spans="1:32" ht="14.25" customHeight="1">
      <c r="A723" s="2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2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</row>
    <row r="724" spans="1:32" ht="14.25" customHeight="1">
      <c r="A724" s="2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2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</row>
    <row r="725" spans="1:32" ht="14.25" customHeight="1">
      <c r="A725" s="2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2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</row>
    <row r="726" spans="1:32" ht="14.25" customHeight="1">
      <c r="A726" s="2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2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</row>
    <row r="727" spans="1:32" ht="14.25" customHeight="1">
      <c r="A727" s="2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2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</row>
    <row r="728" spans="1:32" ht="14.25" customHeight="1">
      <c r="A728" s="2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2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</row>
    <row r="729" spans="1:32" ht="14.25" customHeight="1">
      <c r="A729" s="2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2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</row>
    <row r="730" spans="1:32" ht="14.25" customHeight="1">
      <c r="A730" s="2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2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</row>
    <row r="731" spans="1:32" ht="14.25" customHeight="1">
      <c r="A731" s="2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2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</row>
    <row r="732" spans="1:32" ht="14.25" customHeight="1">
      <c r="A732" s="2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2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</row>
    <row r="733" spans="1:32" ht="14.25" customHeight="1">
      <c r="A733" s="2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2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</row>
    <row r="734" spans="1:32" ht="14.25" customHeight="1">
      <c r="A734" s="2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2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</row>
    <row r="735" spans="1:32" ht="14.25" customHeight="1">
      <c r="A735" s="2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2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</row>
    <row r="736" spans="1:32" ht="14.25" customHeight="1">
      <c r="A736" s="2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2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</row>
    <row r="737" spans="1:32" ht="14.25" customHeight="1">
      <c r="A737" s="2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2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</row>
    <row r="738" spans="1:32" ht="14.25" customHeight="1">
      <c r="A738" s="2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2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</row>
    <row r="739" spans="1:32" ht="14.25" customHeight="1">
      <c r="A739" s="2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2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</row>
    <row r="740" spans="1:32" ht="14.25" customHeight="1">
      <c r="A740" s="2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2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</row>
    <row r="741" spans="1:32" ht="14.25" customHeight="1">
      <c r="A741" s="2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2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</row>
    <row r="742" spans="1:32" ht="14.25" customHeight="1">
      <c r="A742" s="2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2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</row>
    <row r="743" spans="1:32" ht="14.25" customHeight="1">
      <c r="A743" s="2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2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</row>
    <row r="744" spans="1:32" ht="14.25" customHeight="1">
      <c r="A744" s="2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2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</row>
    <row r="745" spans="1:32" ht="14.25" customHeight="1">
      <c r="A745" s="2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2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</row>
    <row r="746" spans="1:32" ht="14.25" customHeight="1">
      <c r="A746" s="2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2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</row>
    <row r="747" spans="1:32" ht="14.25" customHeight="1">
      <c r="A747" s="2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2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</row>
    <row r="748" spans="1:32" ht="14.25" customHeight="1">
      <c r="A748" s="2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2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</row>
    <row r="749" spans="1:32" ht="14.25" customHeight="1">
      <c r="A749" s="2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2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</row>
    <row r="750" spans="1:32" ht="14.25" customHeight="1">
      <c r="A750" s="2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2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</row>
    <row r="751" spans="1:32" ht="14.25" customHeight="1">
      <c r="A751" s="2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2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</row>
    <row r="752" spans="1:32" ht="14.25" customHeight="1">
      <c r="A752" s="2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2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</row>
    <row r="753" spans="1:32" ht="14.25" customHeight="1">
      <c r="A753" s="2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2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</row>
    <row r="754" spans="1:32" ht="14.25" customHeight="1">
      <c r="A754" s="2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2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</row>
    <row r="755" spans="1:32" ht="14.25" customHeight="1">
      <c r="A755" s="2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2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</row>
    <row r="756" spans="1:32" ht="14.25" customHeight="1">
      <c r="A756" s="2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2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</row>
    <row r="757" spans="1:32" ht="14.25" customHeight="1">
      <c r="A757" s="2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2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</row>
    <row r="758" spans="1:32" ht="14.25" customHeight="1">
      <c r="A758" s="2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2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</row>
    <row r="759" spans="1:32" ht="14.25" customHeight="1">
      <c r="A759" s="2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2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</row>
    <row r="760" spans="1:32" ht="14.25" customHeight="1">
      <c r="A760" s="2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2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</row>
    <row r="761" spans="1:32" ht="14.25" customHeight="1">
      <c r="A761" s="2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2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</row>
    <row r="762" spans="1:32" ht="14.25" customHeight="1">
      <c r="A762" s="2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2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</row>
    <row r="763" spans="1:32" ht="14.25" customHeight="1">
      <c r="A763" s="2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2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</row>
    <row r="764" spans="1:32" ht="14.25" customHeight="1">
      <c r="A764" s="2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2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</row>
    <row r="765" spans="1:32" ht="14.25" customHeight="1">
      <c r="A765" s="2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2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</row>
    <row r="766" spans="1:32" ht="14.25" customHeight="1">
      <c r="A766" s="2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2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</row>
    <row r="767" spans="1:32" ht="14.25" customHeight="1">
      <c r="A767" s="2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2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</row>
    <row r="768" spans="1:32" ht="14.25" customHeight="1">
      <c r="A768" s="2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2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</row>
    <row r="769" spans="1:32" ht="14.25" customHeight="1">
      <c r="A769" s="2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2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</row>
    <row r="770" spans="1:32" ht="14.25" customHeight="1">
      <c r="A770" s="2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2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</row>
    <row r="771" spans="1:32" ht="14.25" customHeight="1">
      <c r="A771" s="2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2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</row>
    <row r="772" spans="1:32" ht="14.25" customHeight="1">
      <c r="A772" s="2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2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</row>
    <row r="773" spans="1:32" ht="14.25" customHeight="1">
      <c r="A773" s="2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2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</row>
    <row r="774" spans="1:32" ht="14.25" customHeight="1">
      <c r="A774" s="2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2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</row>
    <row r="775" spans="1:32" ht="14.25" customHeight="1">
      <c r="A775" s="2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2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</row>
    <row r="776" spans="1:32" ht="14.25" customHeight="1">
      <c r="A776" s="2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2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</row>
    <row r="777" spans="1:32" ht="14.25" customHeight="1">
      <c r="A777" s="2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2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</row>
    <row r="778" spans="1:32" ht="14.25" customHeight="1">
      <c r="A778" s="2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2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</row>
    <row r="779" spans="1:32" ht="14.25" customHeight="1">
      <c r="A779" s="2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2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</row>
    <row r="780" spans="1:32" ht="14.25" customHeight="1">
      <c r="A780" s="2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2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</row>
    <row r="781" spans="1:32" ht="14.25" customHeight="1">
      <c r="A781" s="2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2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</row>
    <row r="782" spans="1:32" ht="14.25" customHeight="1">
      <c r="A782" s="2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2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</row>
    <row r="783" spans="1:32" ht="14.25" customHeight="1">
      <c r="A783" s="2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2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</row>
    <row r="784" spans="1:32" ht="14.25" customHeight="1">
      <c r="A784" s="2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2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</row>
    <row r="785" spans="1:32" ht="14.25" customHeight="1">
      <c r="A785" s="2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2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</row>
    <row r="786" spans="1:32" ht="14.25" customHeight="1">
      <c r="A786" s="2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2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</row>
    <row r="787" spans="1:32" ht="14.25" customHeight="1">
      <c r="A787" s="2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2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</row>
    <row r="788" spans="1:32" ht="14.25" customHeight="1">
      <c r="A788" s="2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2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</row>
    <row r="789" spans="1:32" ht="14.25" customHeight="1">
      <c r="A789" s="2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2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</row>
    <row r="790" spans="1:32" ht="14.25" customHeight="1">
      <c r="A790" s="2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2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</row>
    <row r="791" spans="1:32" ht="14.25" customHeight="1">
      <c r="A791" s="2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2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</row>
    <row r="792" spans="1:32" ht="14.25" customHeight="1">
      <c r="A792" s="2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2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3"/>
    </row>
    <row r="793" spans="1:32" ht="14.25" customHeight="1">
      <c r="A793" s="2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2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</row>
    <row r="794" spans="1:32" ht="14.25" customHeight="1">
      <c r="A794" s="2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2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</row>
    <row r="795" spans="1:32" ht="14.25" customHeight="1">
      <c r="A795" s="2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2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3"/>
    </row>
    <row r="796" spans="1:32" ht="14.25" customHeight="1">
      <c r="A796" s="2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2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</row>
    <row r="797" spans="1:32" ht="14.25" customHeight="1">
      <c r="A797" s="2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2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</row>
    <row r="798" spans="1:32" ht="14.25" customHeight="1">
      <c r="A798" s="2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2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</row>
    <row r="799" spans="1:32" ht="14.25" customHeight="1">
      <c r="A799" s="2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2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</row>
    <row r="800" spans="1:32" ht="14.25" customHeight="1">
      <c r="A800" s="2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2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</row>
    <row r="801" spans="1:32" ht="14.25" customHeight="1">
      <c r="A801" s="2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2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</row>
    <row r="802" spans="1:32" ht="14.25" customHeight="1">
      <c r="A802" s="2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2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</row>
    <row r="803" spans="1:32" ht="14.25" customHeight="1">
      <c r="A803" s="2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2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</row>
    <row r="804" spans="1:32" ht="14.25" customHeight="1">
      <c r="A804" s="2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2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</row>
    <row r="805" spans="1:32" ht="14.25" customHeight="1">
      <c r="A805" s="2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2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</row>
    <row r="806" spans="1:32" ht="14.25" customHeight="1">
      <c r="A806" s="2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2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</row>
    <row r="807" spans="1:32" ht="14.25" customHeight="1">
      <c r="A807" s="2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2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</row>
    <row r="808" spans="1:32" ht="14.25" customHeight="1">
      <c r="A808" s="2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2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</row>
    <row r="809" spans="1:32" ht="14.25" customHeight="1">
      <c r="A809" s="2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2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</row>
    <row r="810" spans="1:32" ht="14.25" customHeight="1">
      <c r="A810" s="2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2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</row>
    <row r="811" spans="1:32" ht="14.25" customHeight="1">
      <c r="A811" s="2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2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</row>
    <row r="812" spans="1:32" ht="14.25" customHeight="1">
      <c r="A812" s="2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2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</row>
    <row r="813" spans="1:32" ht="14.25" customHeight="1">
      <c r="A813" s="2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2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</row>
    <row r="814" spans="1:32" ht="14.25" customHeight="1">
      <c r="A814" s="2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2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</row>
    <row r="815" spans="1:32" ht="14.25" customHeight="1">
      <c r="A815" s="2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2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</row>
    <row r="816" spans="1:32" ht="14.25" customHeight="1">
      <c r="A816" s="2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2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3"/>
    </row>
    <row r="817" spans="1:32" ht="14.25" customHeight="1">
      <c r="A817" s="2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2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</row>
    <row r="818" spans="1:32" ht="14.25" customHeight="1">
      <c r="A818" s="2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2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3"/>
    </row>
    <row r="819" spans="1:32" ht="14.25" customHeight="1">
      <c r="A819" s="2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2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</row>
    <row r="820" spans="1:32" ht="14.25" customHeight="1">
      <c r="A820" s="2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2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</row>
    <row r="821" spans="1:32" ht="14.25" customHeight="1">
      <c r="A821" s="2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2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</row>
    <row r="822" spans="1:32" ht="14.25" customHeight="1">
      <c r="A822" s="2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2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</row>
    <row r="823" spans="1:32" ht="14.25" customHeight="1">
      <c r="A823" s="2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2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</row>
    <row r="824" spans="1:32" ht="14.25" customHeight="1">
      <c r="A824" s="2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2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</row>
    <row r="825" spans="1:32" ht="14.25" customHeight="1">
      <c r="A825" s="2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2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</row>
    <row r="826" spans="1:32" ht="14.25" customHeight="1">
      <c r="A826" s="2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2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</row>
    <row r="827" spans="1:32" ht="14.25" customHeight="1">
      <c r="A827" s="2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2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</row>
    <row r="828" spans="1:32" ht="14.25" customHeight="1">
      <c r="A828" s="2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2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3"/>
    </row>
    <row r="829" spans="1:32" ht="14.25" customHeight="1">
      <c r="A829" s="2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2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3"/>
    </row>
    <row r="830" spans="1:32" ht="14.25" customHeight="1">
      <c r="A830" s="2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2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</row>
    <row r="831" spans="1:32" ht="14.25" customHeight="1">
      <c r="A831" s="2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2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</row>
    <row r="832" spans="1:32" ht="14.25" customHeight="1">
      <c r="A832" s="2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2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3"/>
    </row>
    <row r="833" spans="1:32" ht="14.25" customHeight="1">
      <c r="A833" s="2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2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3"/>
    </row>
    <row r="834" spans="1:32" ht="14.25" customHeight="1">
      <c r="A834" s="2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2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</row>
    <row r="835" spans="1:32" ht="14.25" customHeight="1">
      <c r="A835" s="2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2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</row>
    <row r="836" spans="1:32" ht="14.25" customHeight="1">
      <c r="A836" s="2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2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3"/>
    </row>
    <row r="837" spans="1:32" ht="14.25" customHeight="1">
      <c r="A837" s="2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2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</row>
    <row r="838" spans="1:32" ht="14.25" customHeight="1">
      <c r="A838" s="2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2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</row>
    <row r="839" spans="1:32" ht="14.25" customHeight="1">
      <c r="A839" s="2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2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</row>
    <row r="840" spans="1:32" ht="14.25" customHeight="1">
      <c r="A840" s="2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2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3"/>
    </row>
    <row r="841" spans="1:32" ht="14.25" customHeight="1">
      <c r="A841" s="2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2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3"/>
    </row>
    <row r="842" spans="1:32" ht="14.25" customHeight="1">
      <c r="A842" s="2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2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</row>
    <row r="843" spans="1:32" ht="14.25" customHeight="1">
      <c r="A843" s="2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2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</row>
    <row r="844" spans="1:32" ht="14.25" customHeight="1">
      <c r="A844" s="2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2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</row>
    <row r="845" spans="1:32" ht="14.25" customHeight="1">
      <c r="A845" s="2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2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</row>
    <row r="846" spans="1:32" ht="14.25" customHeight="1">
      <c r="A846" s="2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2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</row>
    <row r="847" spans="1:32" ht="14.25" customHeight="1">
      <c r="A847" s="2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2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</row>
    <row r="848" spans="1:32" ht="14.25" customHeight="1">
      <c r="A848" s="2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2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</row>
    <row r="849" spans="1:32" ht="14.25" customHeight="1">
      <c r="A849" s="2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2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</row>
    <row r="850" spans="1:32" ht="14.25" customHeight="1">
      <c r="A850" s="2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2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</row>
    <row r="851" spans="1:32" ht="14.25" customHeight="1">
      <c r="A851" s="2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2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3"/>
    </row>
    <row r="852" spans="1:32" ht="14.25" customHeight="1">
      <c r="A852" s="2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2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3"/>
    </row>
    <row r="853" spans="1:32" ht="14.25" customHeight="1">
      <c r="A853" s="2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2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</row>
    <row r="854" spans="1:32" ht="14.25" customHeight="1">
      <c r="A854" s="2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2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</row>
    <row r="855" spans="1:32" ht="14.25" customHeight="1">
      <c r="A855" s="2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2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</row>
    <row r="856" spans="1:32" ht="14.25" customHeight="1">
      <c r="A856" s="2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2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</row>
    <row r="857" spans="1:32" ht="14.25" customHeight="1">
      <c r="A857" s="2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2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3"/>
    </row>
    <row r="858" spans="1:32" ht="14.25" customHeight="1">
      <c r="A858" s="2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2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</row>
    <row r="859" spans="1:32" ht="14.25" customHeight="1">
      <c r="A859" s="2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2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3"/>
    </row>
    <row r="860" spans="1:32" ht="14.25" customHeight="1">
      <c r="A860" s="2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2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3"/>
    </row>
    <row r="861" spans="1:32" ht="14.25" customHeight="1">
      <c r="A861" s="2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2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</row>
    <row r="862" spans="1:32" ht="14.25" customHeight="1">
      <c r="A862" s="2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2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</row>
    <row r="863" spans="1:32" ht="14.25" customHeight="1">
      <c r="A863" s="2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2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3"/>
    </row>
    <row r="864" spans="1:32" ht="14.25" customHeight="1">
      <c r="A864" s="2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2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3"/>
    </row>
    <row r="865" spans="1:32" ht="14.25" customHeight="1">
      <c r="A865" s="2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2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3"/>
    </row>
    <row r="866" spans="1:32" ht="14.25" customHeight="1">
      <c r="A866" s="2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2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  <c r="AF866" s="3"/>
    </row>
    <row r="867" spans="1:32" ht="14.25" customHeight="1">
      <c r="A867" s="2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2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3"/>
    </row>
    <row r="868" spans="1:32" ht="14.25" customHeight="1">
      <c r="A868" s="2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2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</row>
    <row r="869" spans="1:32" ht="14.25" customHeight="1">
      <c r="A869" s="2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2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  <c r="AF869" s="3"/>
    </row>
    <row r="870" spans="1:32" ht="14.25" customHeight="1">
      <c r="A870" s="2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2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3"/>
    </row>
    <row r="871" spans="1:32" ht="14.25" customHeight="1">
      <c r="A871" s="2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2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</row>
    <row r="872" spans="1:32" ht="14.25" customHeight="1">
      <c r="A872" s="2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2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3"/>
    </row>
    <row r="873" spans="1:32" ht="14.25" customHeight="1">
      <c r="A873" s="2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2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</row>
    <row r="874" spans="1:32" ht="14.25" customHeight="1">
      <c r="A874" s="2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2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  <c r="AF874" s="3"/>
    </row>
    <row r="875" spans="1:32" ht="14.25" customHeight="1">
      <c r="A875" s="2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2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3"/>
    </row>
    <row r="876" spans="1:32" ht="14.25" customHeight="1">
      <c r="A876" s="2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2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3"/>
    </row>
    <row r="877" spans="1:32" ht="14.25" customHeight="1">
      <c r="A877" s="2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2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</row>
    <row r="878" spans="1:32" ht="14.25" customHeight="1">
      <c r="A878" s="2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2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3"/>
    </row>
    <row r="879" spans="1:32" ht="14.25" customHeight="1">
      <c r="A879" s="2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2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</row>
    <row r="880" spans="1:32" ht="14.25" customHeight="1">
      <c r="A880" s="2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2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3"/>
    </row>
    <row r="881" spans="1:32" ht="14.25" customHeight="1">
      <c r="A881" s="2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2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</row>
    <row r="882" spans="1:32" ht="14.25" customHeight="1">
      <c r="A882" s="2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2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3"/>
    </row>
    <row r="883" spans="1:32" ht="14.25" customHeight="1">
      <c r="A883" s="2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2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</row>
    <row r="884" spans="1:32" ht="14.25" customHeight="1">
      <c r="A884" s="2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2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3"/>
    </row>
    <row r="885" spans="1:32" ht="14.25" customHeight="1">
      <c r="A885" s="2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2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</row>
    <row r="886" spans="1:32" ht="14.25" customHeight="1">
      <c r="A886" s="2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2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</row>
    <row r="887" spans="1:32" ht="14.25" customHeight="1">
      <c r="A887" s="2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2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</row>
    <row r="888" spans="1:32" ht="14.25" customHeight="1">
      <c r="A888" s="2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2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3"/>
    </row>
    <row r="889" spans="1:32" ht="14.25" customHeight="1">
      <c r="A889" s="2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2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3"/>
    </row>
    <row r="890" spans="1:32" ht="14.25" customHeight="1">
      <c r="A890" s="2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2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  <c r="AF890" s="3"/>
    </row>
    <row r="891" spans="1:32" ht="14.25" customHeight="1">
      <c r="A891" s="2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2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3"/>
    </row>
    <row r="892" spans="1:32" ht="14.25" customHeight="1">
      <c r="A892" s="2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2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3"/>
    </row>
    <row r="893" spans="1:32" ht="14.25" customHeight="1">
      <c r="A893" s="2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2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</row>
    <row r="894" spans="1:32" ht="14.25" customHeight="1">
      <c r="A894" s="2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2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3"/>
    </row>
    <row r="895" spans="1:32" ht="14.25" customHeight="1">
      <c r="A895" s="2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2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  <c r="AF895" s="3"/>
    </row>
    <row r="896" spans="1:32" ht="14.25" customHeight="1">
      <c r="A896" s="2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2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  <c r="AF896" s="3"/>
    </row>
    <row r="897" spans="1:32" ht="14.25" customHeight="1">
      <c r="A897" s="2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2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  <c r="AF897" s="3"/>
    </row>
    <row r="898" spans="1:32" ht="14.25" customHeight="1">
      <c r="A898" s="2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2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  <c r="AF898" s="3"/>
    </row>
    <row r="899" spans="1:32" ht="14.25" customHeight="1">
      <c r="A899" s="2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2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  <c r="AF899" s="3"/>
    </row>
    <row r="900" spans="1:32" ht="14.25" customHeight="1">
      <c r="A900" s="2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2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  <c r="AF900" s="3"/>
    </row>
    <row r="901" spans="1:32" ht="14.25" customHeight="1">
      <c r="A901" s="2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2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  <c r="AF901" s="3"/>
    </row>
    <row r="902" spans="1:32" ht="14.25" customHeight="1">
      <c r="A902" s="2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2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  <c r="AF902" s="3"/>
    </row>
    <row r="903" spans="1:32" ht="14.25" customHeight="1">
      <c r="A903" s="2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2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  <c r="AF903" s="3"/>
    </row>
    <row r="904" spans="1:32" ht="14.25" customHeight="1">
      <c r="A904" s="2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2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  <c r="AF904" s="3"/>
    </row>
    <row r="905" spans="1:32" ht="14.25" customHeight="1">
      <c r="A905" s="2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2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  <c r="AF905" s="3"/>
    </row>
    <row r="906" spans="1:32" ht="14.25" customHeight="1">
      <c r="A906" s="2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2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  <c r="AF906" s="3"/>
    </row>
    <row r="907" spans="1:32" ht="14.25" customHeight="1">
      <c r="A907" s="2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2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  <c r="AF907" s="3"/>
    </row>
    <row r="908" spans="1:32" ht="14.25" customHeight="1">
      <c r="A908" s="2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2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  <c r="AF908" s="3"/>
    </row>
    <row r="909" spans="1:32" ht="14.25" customHeight="1">
      <c r="A909" s="2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2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3"/>
    </row>
    <row r="910" spans="1:32" ht="14.25" customHeight="1">
      <c r="A910" s="2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2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  <c r="AF910" s="3"/>
    </row>
    <row r="911" spans="1:32" ht="14.25" customHeight="1">
      <c r="A911" s="2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2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  <c r="AF911" s="3"/>
    </row>
    <row r="912" spans="1:32" ht="14.25" customHeight="1">
      <c r="A912" s="2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2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  <c r="AF912" s="3"/>
    </row>
    <row r="913" spans="1:32" ht="14.25" customHeight="1">
      <c r="A913" s="2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2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  <c r="AF913" s="3"/>
    </row>
    <row r="914" spans="1:32" ht="14.25" customHeight="1">
      <c r="A914" s="2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2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  <c r="AF914" s="3"/>
    </row>
    <row r="915" spans="1:32" ht="14.25" customHeight="1">
      <c r="A915" s="2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2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  <c r="AF915" s="3"/>
    </row>
    <row r="916" spans="1:32" ht="14.25" customHeight="1">
      <c r="A916" s="2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2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  <c r="AF916" s="3"/>
    </row>
    <row r="917" spans="1:32" ht="14.25" customHeight="1">
      <c r="A917" s="2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2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  <c r="AF917" s="3"/>
    </row>
    <row r="918" spans="1:32" ht="14.25" customHeight="1">
      <c r="A918" s="2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2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  <c r="AF918" s="3"/>
    </row>
    <row r="919" spans="1:32" ht="14.25" customHeight="1">
      <c r="A919" s="2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2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  <c r="AF919" s="3"/>
    </row>
    <row r="920" spans="1:32" ht="14.25" customHeight="1">
      <c r="A920" s="2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2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  <c r="AF920" s="3"/>
    </row>
    <row r="921" spans="1:32" ht="14.25" customHeight="1">
      <c r="A921" s="2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2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  <c r="AF921" s="3"/>
    </row>
    <row r="922" spans="1:32" ht="14.25" customHeight="1">
      <c r="A922" s="2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2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  <c r="AF922" s="3"/>
    </row>
    <row r="923" spans="1:32" ht="14.25" customHeight="1">
      <c r="A923" s="2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2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  <c r="AF923" s="3"/>
    </row>
    <row r="924" spans="1:32" ht="14.25" customHeight="1">
      <c r="A924" s="2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2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  <c r="AF924" s="3"/>
    </row>
    <row r="925" spans="1:32" ht="14.25" customHeight="1">
      <c r="A925" s="2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2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  <c r="AF925" s="3"/>
    </row>
    <row r="926" spans="1:32" ht="14.25" customHeight="1">
      <c r="A926" s="2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2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  <c r="AF926" s="3"/>
    </row>
    <row r="927" spans="1:32" ht="14.25" customHeight="1">
      <c r="A927" s="2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2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  <c r="AF927" s="3"/>
    </row>
    <row r="928" spans="1:32" ht="14.25" customHeight="1">
      <c r="A928" s="2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2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  <c r="AF928" s="3"/>
    </row>
    <row r="929" spans="1:32" ht="14.25" customHeight="1">
      <c r="A929" s="2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2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  <c r="AF929" s="3"/>
    </row>
    <row r="930" spans="1:32" ht="14.25" customHeight="1">
      <c r="A930" s="2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2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  <c r="AF930" s="3"/>
    </row>
    <row r="931" spans="1:32" ht="14.25" customHeight="1">
      <c r="A931" s="2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2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  <c r="AF931" s="3"/>
    </row>
    <row r="932" spans="1:32" ht="14.25" customHeight="1">
      <c r="A932" s="2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2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  <c r="AF932" s="3"/>
    </row>
    <row r="933" spans="1:32" ht="14.25" customHeight="1">
      <c r="A933" s="2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2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  <c r="AF933" s="3"/>
    </row>
    <row r="934" spans="1:32" ht="14.25" customHeight="1">
      <c r="A934" s="2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2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  <c r="AF934" s="3"/>
    </row>
    <row r="935" spans="1:32" ht="14.25" customHeight="1">
      <c r="A935" s="2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2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  <c r="AF935" s="3"/>
    </row>
    <row r="936" spans="1:32" ht="14.25" customHeight="1">
      <c r="A936" s="2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2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  <c r="AF936" s="3"/>
    </row>
    <row r="937" spans="1:32" ht="14.25" customHeight="1">
      <c r="A937" s="2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2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  <c r="AF937" s="3"/>
    </row>
    <row r="938" spans="1:32" ht="14.25" customHeight="1">
      <c r="A938" s="2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2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  <c r="AE938" s="3"/>
      <c r="AF938" s="3"/>
    </row>
    <row r="939" spans="1:32" ht="14.25" customHeight="1">
      <c r="A939" s="2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2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  <c r="AF939" s="3"/>
    </row>
    <row r="940" spans="1:32" ht="14.25" customHeight="1">
      <c r="A940" s="2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2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  <c r="AF940" s="3"/>
    </row>
    <row r="941" spans="1:32" ht="14.25" customHeight="1">
      <c r="A941" s="2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2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  <c r="AF941" s="3"/>
    </row>
    <row r="942" spans="1:32" ht="14.25" customHeight="1">
      <c r="A942" s="2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2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  <c r="AF942" s="3"/>
    </row>
    <row r="943" spans="1:32" ht="14.25" customHeight="1">
      <c r="A943" s="2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2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  <c r="AF943" s="3"/>
    </row>
    <row r="944" spans="1:32" ht="14.25" customHeight="1">
      <c r="A944" s="2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2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  <c r="AF944" s="3"/>
    </row>
    <row r="945" spans="1:32" ht="14.25" customHeight="1">
      <c r="A945" s="2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2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  <c r="AF945" s="3"/>
    </row>
    <row r="946" spans="1:32" ht="14.25" customHeight="1">
      <c r="A946" s="2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2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  <c r="AF946" s="3"/>
    </row>
    <row r="947" spans="1:32" ht="14.25" customHeight="1">
      <c r="A947" s="2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2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  <c r="AF947" s="3"/>
    </row>
    <row r="948" spans="1:32" ht="14.25" customHeight="1">
      <c r="A948" s="2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2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  <c r="AE948" s="3"/>
      <c r="AF948" s="3"/>
    </row>
    <row r="949" spans="1:32" ht="14.25" customHeight="1">
      <c r="A949" s="2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2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  <c r="AF949" s="3"/>
    </row>
    <row r="950" spans="1:32" ht="14.25" customHeight="1">
      <c r="A950" s="2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2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  <c r="AE950" s="3"/>
      <c r="AF950" s="3"/>
    </row>
    <row r="951" spans="1:32" ht="14.25" customHeight="1">
      <c r="A951" s="2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2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3"/>
      <c r="AF951" s="3"/>
    </row>
    <row r="952" spans="1:32" ht="14.25" customHeight="1">
      <c r="A952" s="2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2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  <c r="AE952" s="3"/>
      <c r="AF952" s="3"/>
    </row>
    <row r="953" spans="1:32" ht="14.25" customHeight="1">
      <c r="A953" s="2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2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  <c r="AE953" s="3"/>
      <c r="AF953" s="3"/>
    </row>
    <row r="954" spans="1:32" ht="14.25" customHeight="1">
      <c r="A954" s="2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2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3"/>
      <c r="AE954" s="3"/>
      <c r="AF954" s="3"/>
    </row>
    <row r="955" spans="1:32" ht="14.25" customHeight="1">
      <c r="A955" s="2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2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  <c r="AF955" s="3"/>
    </row>
    <row r="956" spans="1:32" ht="14.25" customHeight="1">
      <c r="A956" s="2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2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  <c r="AE956" s="3"/>
      <c r="AF956" s="3"/>
    </row>
    <row r="957" spans="1:32" ht="14.25" customHeight="1">
      <c r="A957" s="2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2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  <c r="AF957" s="3"/>
    </row>
    <row r="958" spans="1:32" ht="14.25" customHeight="1">
      <c r="A958" s="2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2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  <c r="AE958" s="3"/>
      <c r="AF958" s="3"/>
    </row>
    <row r="959" spans="1:32" ht="14.25" customHeight="1">
      <c r="A959" s="2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2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  <c r="AE959" s="3"/>
      <c r="AF959" s="3"/>
    </row>
    <row r="960" spans="1:32" ht="14.25" customHeight="1">
      <c r="A960" s="2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2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  <c r="AE960" s="3"/>
      <c r="AF960" s="3"/>
    </row>
    <row r="961" spans="1:32" ht="14.25" customHeight="1">
      <c r="A961" s="2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2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  <c r="AE961" s="3"/>
      <c r="AF961" s="3"/>
    </row>
    <row r="962" spans="1:32" ht="14.25" customHeight="1">
      <c r="A962" s="2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2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  <c r="AE962" s="3"/>
      <c r="AF962" s="3"/>
    </row>
    <row r="963" spans="1:32" ht="14.25" customHeight="1">
      <c r="A963" s="2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2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  <c r="AF963" s="3"/>
    </row>
    <row r="964" spans="1:32" ht="14.25" customHeight="1">
      <c r="A964" s="2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2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  <c r="AE964" s="3"/>
      <c r="AF964" s="3"/>
    </row>
    <row r="965" spans="1:32" ht="14.25" customHeight="1">
      <c r="A965" s="2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2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3"/>
      <c r="AE965" s="3"/>
      <c r="AF965" s="3"/>
    </row>
    <row r="966" spans="1:32" ht="14.25" customHeight="1">
      <c r="A966" s="2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2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3"/>
      <c r="AE966" s="3"/>
      <c r="AF966" s="3"/>
    </row>
    <row r="967" spans="1:32" ht="14.25" customHeight="1">
      <c r="A967" s="2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2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  <c r="AE967" s="3"/>
      <c r="AF967" s="3"/>
    </row>
    <row r="968" spans="1:32" ht="14.25" customHeight="1">
      <c r="A968" s="2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2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3"/>
      <c r="AE968" s="3"/>
      <c r="AF968" s="3"/>
    </row>
    <row r="969" spans="1:32" ht="14.25" customHeight="1">
      <c r="A969" s="2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2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  <c r="AF969" s="3"/>
    </row>
    <row r="970" spans="1:32" ht="14.25" customHeight="1">
      <c r="A970" s="2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2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  <c r="AE970" s="3"/>
      <c r="AF970" s="3"/>
    </row>
    <row r="971" spans="1:32" ht="14.25" customHeight="1">
      <c r="A971" s="2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2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  <c r="AE971" s="3"/>
      <c r="AF971" s="3"/>
    </row>
    <row r="972" spans="1:32" ht="14.25" customHeight="1">
      <c r="A972" s="2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2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3"/>
      <c r="AE972" s="3"/>
      <c r="AF972" s="3"/>
    </row>
    <row r="973" spans="1:32" ht="14.25" customHeight="1">
      <c r="A973" s="2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2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3"/>
      <c r="AF973" s="3"/>
    </row>
    <row r="974" spans="1:32" ht="14.25" customHeight="1">
      <c r="A974" s="2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2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3"/>
      <c r="AE974" s="3"/>
      <c r="AF974" s="3"/>
    </row>
    <row r="975" spans="1:32" ht="14.25" customHeight="1">
      <c r="A975" s="2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2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  <c r="AF975" s="3"/>
    </row>
    <row r="976" spans="1:32" ht="14.25" customHeight="1">
      <c r="A976" s="2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2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  <c r="AE976" s="3"/>
      <c r="AF976" s="3"/>
    </row>
    <row r="977" spans="1:32" ht="14.25" customHeight="1">
      <c r="A977" s="2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2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  <c r="AE977" s="3"/>
      <c r="AF977" s="3"/>
    </row>
    <row r="978" spans="1:32" ht="14.25" customHeight="1">
      <c r="A978" s="2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2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  <c r="AE978" s="3"/>
      <c r="AF978" s="3"/>
    </row>
    <row r="979" spans="1:32" ht="14.25" customHeight="1">
      <c r="A979" s="2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2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  <c r="AF979" s="3"/>
    </row>
    <row r="980" spans="1:32" ht="14.25" customHeight="1">
      <c r="A980" s="2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2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  <c r="AE980" s="3"/>
      <c r="AF980" s="3"/>
    </row>
    <row r="981" spans="1:32" ht="14.25" customHeight="1">
      <c r="A981" s="2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2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  <c r="AE981" s="3"/>
      <c r="AF981" s="3"/>
    </row>
    <row r="982" spans="1:32" ht="14.25" customHeight="1">
      <c r="A982" s="2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2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3"/>
      <c r="AE982" s="3"/>
      <c r="AF982" s="3"/>
    </row>
    <row r="983" spans="1:32" ht="14.25" customHeight="1">
      <c r="A983" s="2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2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  <c r="AE983" s="3"/>
      <c r="AF983" s="3"/>
    </row>
    <row r="984" spans="1:32" ht="14.25" customHeight="1">
      <c r="A984" s="2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2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3"/>
      <c r="AE984" s="3"/>
      <c r="AF984" s="3"/>
    </row>
    <row r="985" spans="1:32" ht="14.25" customHeight="1">
      <c r="A985" s="2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2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  <c r="AE985" s="3"/>
      <c r="AF985" s="3"/>
    </row>
    <row r="986" spans="1:32" ht="14.25" customHeight="1">
      <c r="A986" s="2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2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3"/>
      <c r="AD986" s="3"/>
      <c r="AE986" s="3"/>
      <c r="AF986" s="3"/>
    </row>
    <row r="987" spans="1:32" ht="14.25" customHeight="1">
      <c r="A987" s="2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2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  <c r="AD987" s="3"/>
      <c r="AE987" s="3"/>
      <c r="AF987" s="3"/>
    </row>
    <row r="988" spans="1:32" ht="14.25" customHeight="1">
      <c r="A988" s="2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2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3"/>
      <c r="AD988" s="3"/>
      <c r="AE988" s="3"/>
      <c r="AF988" s="3"/>
    </row>
    <row r="989" spans="1:32" ht="14.25" customHeight="1">
      <c r="A989" s="2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2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3"/>
      <c r="AD989" s="3"/>
      <c r="AE989" s="3"/>
      <c r="AF989" s="3"/>
    </row>
    <row r="990" spans="1:32" ht="14.25" customHeight="1">
      <c r="A990" s="2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2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3"/>
      <c r="AD990" s="3"/>
      <c r="AE990" s="3"/>
      <c r="AF990" s="3"/>
    </row>
    <row r="991" spans="1:32" ht="14.25" customHeight="1">
      <c r="A991" s="2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2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3"/>
      <c r="AD991" s="3"/>
      <c r="AE991" s="3"/>
      <c r="AF991" s="3"/>
    </row>
    <row r="992" spans="1:32" ht="14.25" customHeight="1">
      <c r="A992" s="2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2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3"/>
      <c r="AD992" s="3"/>
      <c r="AE992" s="3"/>
      <c r="AF992" s="3"/>
    </row>
    <row r="993" spans="1:32" ht="14.25" customHeight="1">
      <c r="A993" s="2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2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3"/>
      <c r="AD993" s="3"/>
      <c r="AE993" s="3"/>
      <c r="AF993" s="3"/>
    </row>
    <row r="994" spans="1:32" ht="14.25" customHeight="1">
      <c r="A994" s="2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2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3"/>
      <c r="AD994" s="3"/>
      <c r="AE994" s="3"/>
      <c r="AF994" s="3"/>
    </row>
    <row r="995" spans="1:32" ht="14.25" customHeight="1">
      <c r="A995" s="2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2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  <c r="AC995" s="3"/>
      <c r="AD995" s="3"/>
      <c r="AE995" s="3"/>
      <c r="AF995" s="3"/>
    </row>
    <row r="996" spans="1:32" ht="14.25" customHeight="1">
      <c r="A996" s="2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2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3"/>
      <c r="AC996" s="3"/>
      <c r="AD996" s="3"/>
      <c r="AE996" s="3"/>
      <c r="AF996" s="3"/>
    </row>
    <row r="997" spans="1:32" ht="14.25" customHeight="1">
      <c r="A997" s="2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2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  <c r="AC997" s="3"/>
      <c r="AD997" s="3"/>
      <c r="AE997" s="3"/>
      <c r="AF997" s="3"/>
    </row>
    <row r="998" spans="1:32" ht="14.25" customHeight="1">
      <c r="A998" s="2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2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  <c r="AB998" s="3"/>
      <c r="AC998" s="3"/>
      <c r="AD998" s="3"/>
      <c r="AE998" s="3"/>
      <c r="AF998" s="3"/>
    </row>
    <row r="999" spans="1:32" ht="14.25" customHeight="1">
      <c r="A999" s="2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2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3"/>
      <c r="AC999" s="3"/>
      <c r="AD999" s="3"/>
      <c r="AE999" s="3"/>
      <c r="AF999" s="3"/>
    </row>
    <row r="1000" spans="1:32" ht="14.25" customHeight="1">
      <c r="A1000" s="2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2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  <c r="AB1000" s="3"/>
      <c r="AC1000" s="3"/>
      <c r="AD1000" s="3"/>
      <c r="AE1000" s="3"/>
      <c r="AF1000" s="3"/>
    </row>
  </sheetData>
  <mergeCells count="125">
    <mergeCell ref="C110:J110"/>
    <mergeCell ref="B111:K111"/>
    <mergeCell ref="B114:I114"/>
    <mergeCell ref="B115:I115"/>
    <mergeCell ref="B120:I120"/>
    <mergeCell ref="B122:I122"/>
    <mergeCell ref="C100:J100"/>
    <mergeCell ref="B101:B109"/>
    <mergeCell ref="C101:J101"/>
    <mergeCell ref="C102:J102"/>
    <mergeCell ref="C103:I105"/>
    <mergeCell ref="C106:C107"/>
    <mergeCell ref="D106:F107"/>
    <mergeCell ref="G106:H107"/>
    <mergeCell ref="I106:I107"/>
    <mergeCell ref="J106:J107"/>
    <mergeCell ref="D108:F108"/>
    <mergeCell ref="G108:J108"/>
    <mergeCell ref="C109:J109"/>
    <mergeCell ref="B91:K91"/>
    <mergeCell ref="B92:K92"/>
    <mergeCell ref="B93:K93"/>
    <mergeCell ref="B94:K94"/>
    <mergeCell ref="T94:T99"/>
    <mergeCell ref="U94:U99"/>
    <mergeCell ref="V94:V99"/>
    <mergeCell ref="W94:W99"/>
    <mergeCell ref="B95:K95"/>
    <mergeCell ref="B96:K96"/>
    <mergeCell ref="B97:K97"/>
    <mergeCell ref="B99:K99"/>
    <mergeCell ref="C81:J81"/>
    <mergeCell ref="C82:J82"/>
    <mergeCell ref="C83:J83"/>
    <mergeCell ref="B84:K84"/>
    <mergeCell ref="B85:J85"/>
    <mergeCell ref="C86:J86"/>
    <mergeCell ref="C87:J87"/>
    <mergeCell ref="B88:K88"/>
    <mergeCell ref="B90:K90"/>
    <mergeCell ref="C71:J71"/>
    <mergeCell ref="C72:J72"/>
    <mergeCell ref="C73:G73"/>
    <mergeCell ref="H73:I73"/>
    <mergeCell ref="B76:K76"/>
    <mergeCell ref="B77:J77"/>
    <mergeCell ref="C78:J78"/>
    <mergeCell ref="C79:J79"/>
    <mergeCell ref="C80:J80"/>
    <mergeCell ref="C65:K65"/>
    <mergeCell ref="C66:K66"/>
    <mergeCell ref="B67:K67"/>
    <mergeCell ref="B68:J68"/>
    <mergeCell ref="B69:B70"/>
    <mergeCell ref="C69:G70"/>
    <mergeCell ref="H69:I69"/>
    <mergeCell ref="K69:K70"/>
    <mergeCell ref="L69:L70"/>
    <mergeCell ref="H70:I70"/>
    <mergeCell ref="B56:J56"/>
    <mergeCell ref="C57:J57"/>
    <mergeCell ref="C58:J58"/>
    <mergeCell ref="C59:J59"/>
    <mergeCell ref="C60:J60"/>
    <mergeCell ref="B61:J61"/>
    <mergeCell ref="B62:J62"/>
    <mergeCell ref="B63:B64"/>
    <mergeCell ref="C63:H63"/>
    <mergeCell ref="I63:J63"/>
    <mergeCell ref="C64:H64"/>
    <mergeCell ref="I64:J64"/>
    <mergeCell ref="C47:J47"/>
    <mergeCell ref="C48:J48"/>
    <mergeCell ref="C49:J49"/>
    <mergeCell ref="C50:J50"/>
    <mergeCell ref="C51:J51"/>
    <mergeCell ref="C52:J52"/>
    <mergeCell ref="C53:J53"/>
    <mergeCell ref="C54:J54"/>
    <mergeCell ref="B55:J55"/>
    <mergeCell ref="B37:K37"/>
    <mergeCell ref="B39:K39"/>
    <mergeCell ref="C40:K40"/>
    <mergeCell ref="C41:K41"/>
    <mergeCell ref="B43:K43"/>
    <mergeCell ref="B45:K45"/>
    <mergeCell ref="B46:J46"/>
    <mergeCell ref="C42:K42"/>
    <mergeCell ref="B28:K28"/>
    <mergeCell ref="B30:K30"/>
    <mergeCell ref="C31:K31"/>
    <mergeCell ref="C32:K32"/>
    <mergeCell ref="C33:K33"/>
    <mergeCell ref="C34:K34"/>
    <mergeCell ref="C35:K35"/>
    <mergeCell ref="C36:E36"/>
    <mergeCell ref="F36:K36"/>
    <mergeCell ref="C17:L17"/>
    <mergeCell ref="B18:L18"/>
    <mergeCell ref="C19:K19"/>
    <mergeCell ref="C20:K20"/>
    <mergeCell ref="C21:K21"/>
    <mergeCell ref="C22:K22"/>
    <mergeCell ref="B24:K24"/>
    <mergeCell ref="C25:K25"/>
    <mergeCell ref="C26:J26"/>
    <mergeCell ref="C8:K8"/>
    <mergeCell ref="L8:O8"/>
    <mergeCell ref="C9:K9"/>
    <mergeCell ref="C10:K10"/>
    <mergeCell ref="C11:K11"/>
    <mergeCell ref="C12:K12"/>
    <mergeCell ref="C14:K14"/>
    <mergeCell ref="C15:K15"/>
    <mergeCell ref="C16:K16"/>
    <mergeCell ref="B1:L1"/>
    <mergeCell ref="B2:E2"/>
    <mergeCell ref="F2:L2"/>
    <mergeCell ref="B3:E3"/>
    <mergeCell ref="F3:L3"/>
    <mergeCell ref="B4:E4"/>
    <mergeCell ref="F4:I4"/>
    <mergeCell ref="K4:L4"/>
    <mergeCell ref="B6:E6"/>
    <mergeCell ref="F6:L6"/>
  </mergeCells>
  <pageMargins left="0.7" right="0.7" top="0.75" bottom="0.75" header="0" footer="0"/>
  <pageSetup paperSize="9" scale="61" fitToHeight="0" orientation="portrait" horizontalDpi="300" verticalDpi="300" r:id="rId1"/>
  <headerFooter>
    <oddHeader>&amp;C&amp;A</oddHeader>
    <oddFooter>&amp;CPágina &amp;P</oddFooter>
  </headerFooter>
  <rowBreaks count="2" manualBreakCount="2">
    <brk id="37" max="16383" man="1"/>
    <brk id="67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1000"/>
  <sheetViews>
    <sheetView view="pageBreakPreview" topLeftCell="A103" zoomScaleNormal="180" workbookViewId="0">
      <selection activeCell="C66" sqref="C66:K66"/>
    </sheetView>
  </sheetViews>
  <sheetFormatPr defaultColWidth="10.5" defaultRowHeight="14.25"/>
  <cols>
    <col min="1" max="1" width="1.375" customWidth="1"/>
    <col min="2" max="2" width="3.25" customWidth="1"/>
    <col min="3" max="3" width="3.75" customWidth="1"/>
    <col min="4" max="4" width="8.5" customWidth="1"/>
    <col min="5" max="5" width="8" customWidth="1"/>
    <col min="6" max="6" width="9.375" customWidth="1"/>
    <col min="7" max="8" width="12.625" customWidth="1"/>
    <col min="9" max="9" width="14" customWidth="1"/>
    <col min="10" max="10" width="16.5" customWidth="1"/>
    <col min="11" max="11" width="17.25" customWidth="1"/>
    <col min="12" max="12" width="20.5" customWidth="1"/>
    <col min="13" max="13" width="1.875" customWidth="1"/>
    <col min="14" max="14" width="13.75" customWidth="1"/>
    <col min="15" max="15" width="1.5" customWidth="1"/>
    <col min="16" max="18" width="8.5" customWidth="1"/>
    <col min="19" max="19" width="12.875" customWidth="1"/>
    <col min="20" max="32" width="8.5" customWidth="1"/>
  </cols>
  <sheetData>
    <row r="1" spans="1:32" ht="18" customHeight="1">
      <c r="A1" s="2"/>
      <c r="B1" s="136" t="s">
        <v>28</v>
      </c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2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 ht="14.25" customHeight="1">
      <c r="A2" s="2"/>
      <c r="B2" s="137" t="s">
        <v>1</v>
      </c>
      <c r="C2" s="137"/>
      <c r="D2" s="137"/>
      <c r="E2" s="137"/>
      <c r="F2" s="138"/>
      <c r="G2" s="138"/>
      <c r="H2" s="138"/>
      <c r="I2" s="138"/>
      <c r="J2" s="138"/>
      <c r="K2" s="138"/>
      <c r="L2" s="138"/>
      <c r="M2" s="2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1:32" ht="14.25" customHeight="1">
      <c r="A3" s="2"/>
      <c r="B3" s="137" t="s">
        <v>3</v>
      </c>
      <c r="C3" s="137"/>
      <c r="D3" s="137"/>
      <c r="E3" s="137"/>
      <c r="F3" s="139"/>
      <c r="G3" s="139"/>
      <c r="H3" s="139"/>
      <c r="I3" s="139"/>
      <c r="J3" s="139"/>
      <c r="K3" s="139"/>
      <c r="L3" s="139"/>
      <c r="M3" s="2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</row>
    <row r="4" spans="1:32" ht="14.25" customHeight="1">
      <c r="A4" s="2"/>
      <c r="B4" s="137" t="s">
        <v>29</v>
      </c>
      <c r="C4" s="137"/>
      <c r="D4" s="137"/>
      <c r="E4" s="137"/>
      <c r="F4" s="154"/>
      <c r="G4" s="154"/>
      <c r="H4" s="154"/>
      <c r="I4" s="154"/>
      <c r="J4" s="14" t="s">
        <v>5</v>
      </c>
      <c r="K4" s="141"/>
      <c r="L4" s="141"/>
      <c r="M4" s="2"/>
      <c r="N4" s="5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</row>
    <row r="5" spans="1:32" ht="15.75" customHeight="1">
      <c r="A5" s="2"/>
      <c r="B5" s="6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</row>
    <row r="6" spans="1:32" ht="24.75" customHeight="1">
      <c r="A6" s="2"/>
      <c r="B6" s="142" t="s">
        <v>6</v>
      </c>
      <c r="C6" s="142"/>
      <c r="D6" s="142"/>
      <c r="E6" s="142"/>
      <c r="F6" s="143" t="s">
        <v>145</v>
      </c>
      <c r="G6" s="143"/>
      <c r="H6" s="143"/>
      <c r="I6" s="143"/>
      <c r="J6" s="143"/>
      <c r="K6" s="143"/>
      <c r="L6" s="143"/>
      <c r="M6" s="2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</row>
    <row r="7" spans="1:32" ht="14.2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</row>
    <row r="8" spans="1:32" ht="15" customHeight="1">
      <c r="A8" s="3"/>
      <c r="B8" s="15" t="s">
        <v>8</v>
      </c>
      <c r="C8" s="142" t="s">
        <v>9</v>
      </c>
      <c r="D8" s="142"/>
      <c r="E8" s="142"/>
      <c r="F8" s="142"/>
      <c r="G8" s="142"/>
      <c r="H8" s="142"/>
      <c r="I8" s="142"/>
      <c r="J8" s="142"/>
      <c r="K8" s="142"/>
      <c r="L8" s="154"/>
      <c r="M8" s="154"/>
      <c r="N8" s="154"/>
      <c r="O8" s="154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</row>
    <row r="9" spans="1:32" ht="15" customHeight="1">
      <c r="A9" s="3"/>
      <c r="B9" s="16" t="s">
        <v>8</v>
      </c>
      <c r="C9" s="142" t="s">
        <v>10</v>
      </c>
      <c r="D9" s="142"/>
      <c r="E9" s="142"/>
      <c r="F9" s="142"/>
      <c r="G9" s="142"/>
      <c r="H9" s="142"/>
      <c r="I9" s="142"/>
      <c r="J9" s="142"/>
      <c r="K9" s="142"/>
      <c r="L9" s="10" t="s">
        <v>31</v>
      </c>
      <c r="M9" s="2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spans="1:32" ht="89.25">
      <c r="A10" s="3"/>
      <c r="B10" s="16" t="s">
        <v>8</v>
      </c>
      <c r="C10" s="142" t="s">
        <v>12</v>
      </c>
      <c r="D10" s="142"/>
      <c r="E10" s="142"/>
      <c r="F10" s="142"/>
      <c r="G10" s="142"/>
      <c r="H10" s="142"/>
      <c r="I10" s="142"/>
      <c r="J10" s="142"/>
      <c r="K10" s="142"/>
      <c r="L10" s="133" t="s">
        <v>369</v>
      </c>
      <c r="M10" s="2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</row>
    <row r="11" spans="1:32" ht="15" customHeight="1">
      <c r="A11" s="3"/>
      <c r="B11" s="16" t="s">
        <v>8</v>
      </c>
      <c r="C11" s="142" t="s">
        <v>13</v>
      </c>
      <c r="D11" s="142"/>
      <c r="E11" s="142"/>
      <c r="F11" s="142"/>
      <c r="G11" s="142"/>
      <c r="H11" s="142"/>
      <c r="I11" s="142"/>
      <c r="J11" s="142"/>
      <c r="K11" s="142"/>
      <c r="L11" s="132" t="s">
        <v>14</v>
      </c>
      <c r="M11" s="2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</row>
    <row r="12" spans="1:32" ht="15" customHeight="1">
      <c r="A12" s="3"/>
      <c r="B12" s="17" t="s">
        <v>8</v>
      </c>
      <c r="C12" s="142" t="s">
        <v>15</v>
      </c>
      <c r="D12" s="142"/>
      <c r="E12" s="142"/>
      <c r="F12" s="142"/>
      <c r="G12" s="142"/>
      <c r="H12" s="142"/>
      <c r="I12" s="142"/>
      <c r="J12" s="142"/>
      <c r="K12" s="142"/>
      <c r="L12" s="10">
        <v>12</v>
      </c>
      <c r="M12" s="2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</row>
    <row r="13" spans="1:32" ht="9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ht="24.75" customHeight="1">
      <c r="A14" s="2"/>
      <c r="B14" s="15" t="s">
        <v>8</v>
      </c>
      <c r="C14" s="139" t="s">
        <v>16</v>
      </c>
      <c r="D14" s="139"/>
      <c r="E14" s="139"/>
      <c r="F14" s="139"/>
      <c r="G14" s="139"/>
      <c r="H14" s="139"/>
      <c r="I14" s="139"/>
      <c r="J14" s="139"/>
      <c r="K14" s="139"/>
      <c r="L14" s="18" t="s">
        <v>32</v>
      </c>
      <c r="M14" s="2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</row>
    <row r="15" spans="1:32" ht="15" customHeight="1">
      <c r="A15" s="2"/>
      <c r="B15" s="16" t="s">
        <v>8</v>
      </c>
      <c r="C15" s="139" t="s">
        <v>33</v>
      </c>
      <c r="D15" s="139"/>
      <c r="E15" s="139"/>
      <c r="F15" s="139"/>
      <c r="G15" s="139"/>
      <c r="H15" s="139"/>
      <c r="I15" s="139"/>
      <c r="J15" s="139"/>
      <c r="K15" s="139"/>
      <c r="L15" s="19" t="s">
        <v>34</v>
      </c>
      <c r="M15" s="2"/>
      <c r="N15" s="3"/>
      <c r="O15" s="3"/>
      <c r="P15" s="3"/>
      <c r="Q15" s="3"/>
      <c r="R15" s="3"/>
      <c r="S15" s="3"/>
      <c r="T15" s="20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</row>
    <row r="16" spans="1:32" ht="15" customHeight="1">
      <c r="A16" s="2"/>
      <c r="B16" s="17" t="s">
        <v>8</v>
      </c>
      <c r="C16" s="139" t="s">
        <v>35</v>
      </c>
      <c r="D16" s="139"/>
      <c r="E16" s="139"/>
      <c r="F16" s="139"/>
      <c r="G16" s="139"/>
      <c r="H16" s="139"/>
      <c r="I16" s="139"/>
      <c r="J16" s="139"/>
      <c r="K16" s="139"/>
      <c r="L16" s="21">
        <v>1</v>
      </c>
      <c r="M16" s="2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</row>
    <row r="17" spans="1:32" ht="14.25" customHeight="1">
      <c r="A17" s="2"/>
      <c r="B17" s="3"/>
      <c r="C17" s="155"/>
      <c r="D17" s="155"/>
      <c r="E17" s="155"/>
      <c r="F17" s="155"/>
      <c r="G17" s="155"/>
      <c r="H17" s="155"/>
      <c r="I17" s="155"/>
      <c r="J17" s="155"/>
      <c r="K17" s="155"/>
      <c r="L17" s="155"/>
      <c r="M17" s="2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</row>
    <row r="18" spans="1:32" ht="21" customHeight="1">
      <c r="A18" s="2"/>
      <c r="B18" s="156" t="s">
        <v>36</v>
      </c>
      <c r="C18" s="156"/>
      <c r="D18" s="156"/>
      <c r="E18" s="156"/>
      <c r="F18" s="156"/>
      <c r="G18" s="156"/>
      <c r="H18" s="156"/>
      <c r="I18" s="156"/>
      <c r="J18" s="156"/>
      <c r="K18" s="156"/>
      <c r="L18" s="156"/>
      <c r="M18" s="2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</row>
    <row r="19" spans="1:32" ht="24.75" customHeight="1">
      <c r="A19" s="2"/>
      <c r="B19" s="14">
        <v>1</v>
      </c>
      <c r="C19" s="139" t="s">
        <v>16</v>
      </c>
      <c r="D19" s="139"/>
      <c r="E19" s="139"/>
      <c r="F19" s="139"/>
      <c r="G19" s="139"/>
      <c r="H19" s="139"/>
      <c r="I19" s="139"/>
      <c r="J19" s="139"/>
      <c r="K19" s="139"/>
      <c r="L19" s="22" t="s">
        <v>32</v>
      </c>
      <c r="M19" s="2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</row>
    <row r="20" spans="1:32" ht="15" customHeight="1">
      <c r="A20" s="2"/>
      <c r="B20" s="14">
        <v>2</v>
      </c>
      <c r="C20" s="139" t="s">
        <v>37</v>
      </c>
      <c r="D20" s="139"/>
      <c r="E20" s="139"/>
      <c r="F20" s="139"/>
      <c r="G20" s="139"/>
      <c r="H20" s="100" t="s">
        <v>146</v>
      </c>
      <c r="I20" s="101">
        <v>12.11</v>
      </c>
      <c r="J20" s="100" t="s">
        <v>147</v>
      </c>
      <c r="K20" s="100">
        <v>110</v>
      </c>
      <c r="L20" s="23">
        <f>I20*K20</f>
        <v>1332.1</v>
      </c>
      <c r="M20" s="2"/>
      <c r="N20" s="3" t="s">
        <v>389</v>
      </c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</row>
    <row r="21" spans="1:32" ht="21.75" customHeight="1">
      <c r="A21" s="2"/>
      <c r="B21" s="14">
        <v>3</v>
      </c>
      <c r="C21" s="139" t="s">
        <v>38</v>
      </c>
      <c r="D21" s="139"/>
      <c r="E21" s="139"/>
      <c r="F21" s="139"/>
      <c r="G21" s="139"/>
      <c r="H21" s="139"/>
      <c r="I21" s="139"/>
      <c r="J21" s="139"/>
      <c r="K21" s="139"/>
      <c r="L21" s="24" t="s">
        <v>39</v>
      </c>
      <c r="M21" s="2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</row>
    <row r="22" spans="1:32" ht="15" customHeight="1">
      <c r="A22" s="2"/>
      <c r="B22" s="14">
        <v>4</v>
      </c>
      <c r="C22" s="139" t="s">
        <v>40</v>
      </c>
      <c r="D22" s="139"/>
      <c r="E22" s="139"/>
      <c r="F22" s="139"/>
      <c r="G22" s="139"/>
      <c r="H22" s="139"/>
      <c r="I22" s="139"/>
      <c r="J22" s="139"/>
      <c r="K22" s="139"/>
      <c r="L22" s="25" t="s">
        <v>41</v>
      </c>
      <c r="M22" s="2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</row>
    <row r="23" spans="1:32" ht="14.25" customHeight="1">
      <c r="A23" s="2"/>
      <c r="B23" s="3"/>
      <c r="C23" s="2"/>
      <c r="D23" s="2"/>
      <c r="E23" s="2"/>
      <c r="F23" s="2"/>
      <c r="G23" s="2"/>
      <c r="H23" s="2"/>
      <c r="I23" s="2"/>
      <c r="J23" s="2"/>
      <c r="K23" s="2"/>
      <c r="L23" s="5"/>
      <c r="M23" s="2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</row>
    <row r="24" spans="1:32" ht="22.5" customHeight="1">
      <c r="A24" s="2"/>
      <c r="B24" s="157" t="s">
        <v>42</v>
      </c>
      <c r="C24" s="157"/>
      <c r="D24" s="157"/>
      <c r="E24" s="157"/>
      <c r="F24" s="157"/>
      <c r="G24" s="157"/>
      <c r="H24" s="157"/>
      <c r="I24" s="157"/>
      <c r="J24" s="157"/>
      <c r="K24" s="157"/>
      <c r="L24" s="26" t="s">
        <v>43</v>
      </c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</row>
    <row r="25" spans="1:32" ht="15" customHeight="1">
      <c r="A25" s="2"/>
      <c r="B25" s="14" t="s">
        <v>44</v>
      </c>
      <c r="C25" s="139" t="s">
        <v>45</v>
      </c>
      <c r="D25" s="139"/>
      <c r="E25" s="139"/>
      <c r="F25" s="139"/>
      <c r="G25" s="139"/>
      <c r="H25" s="139"/>
      <c r="I25" s="139"/>
      <c r="J25" s="139"/>
      <c r="K25" s="139"/>
      <c r="L25" s="27">
        <f>L20</f>
        <v>1332.1</v>
      </c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</row>
    <row r="26" spans="1:32" ht="15" customHeight="1">
      <c r="A26" s="2"/>
      <c r="B26" s="14" t="s">
        <v>46</v>
      </c>
      <c r="C26" s="139" t="s">
        <v>47</v>
      </c>
      <c r="D26" s="139"/>
      <c r="E26" s="139"/>
      <c r="F26" s="139"/>
      <c r="G26" s="139"/>
      <c r="H26" s="139"/>
      <c r="I26" s="139"/>
      <c r="J26" s="139"/>
      <c r="K26" s="28">
        <v>0.3</v>
      </c>
      <c r="L26" s="29">
        <f>L25*K26</f>
        <v>399.62999999999994</v>
      </c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</row>
    <row r="27" spans="1:32" ht="18.75" customHeight="1">
      <c r="A27" s="2"/>
      <c r="B27" s="14" t="s">
        <v>48</v>
      </c>
      <c r="C27" s="6" t="s">
        <v>49</v>
      </c>
      <c r="D27" s="6"/>
      <c r="E27" s="6"/>
      <c r="F27" s="30"/>
      <c r="G27" s="30"/>
      <c r="H27" s="30"/>
      <c r="I27" s="30"/>
      <c r="J27" s="30"/>
      <c r="K27" s="30"/>
      <c r="L27" s="31">
        <v>0</v>
      </c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</row>
    <row r="28" spans="1:32" ht="20.25" customHeight="1">
      <c r="A28" s="2"/>
      <c r="B28" s="162" t="s">
        <v>50</v>
      </c>
      <c r="C28" s="162"/>
      <c r="D28" s="162"/>
      <c r="E28" s="162"/>
      <c r="F28" s="162"/>
      <c r="G28" s="162"/>
      <c r="H28" s="162"/>
      <c r="I28" s="162"/>
      <c r="J28" s="162"/>
      <c r="K28" s="162"/>
      <c r="L28" s="32">
        <f>SUM(L25:L27)</f>
        <v>1731.7299999999998</v>
      </c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</row>
    <row r="29" spans="1:32" ht="14.2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</row>
    <row r="30" spans="1:32" ht="22.5" customHeight="1">
      <c r="B30" s="137" t="s">
        <v>51</v>
      </c>
      <c r="C30" s="137"/>
      <c r="D30" s="137"/>
      <c r="E30" s="137"/>
      <c r="F30" s="137"/>
      <c r="G30" s="137"/>
      <c r="H30" s="137"/>
      <c r="I30" s="137"/>
      <c r="J30" s="137"/>
      <c r="K30" s="137"/>
      <c r="L30" s="14" t="s">
        <v>43</v>
      </c>
    </row>
    <row r="31" spans="1:32" ht="21" customHeight="1">
      <c r="B31" s="14" t="s">
        <v>44</v>
      </c>
      <c r="C31" s="144" t="s">
        <v>52</v>
      </c>
      <c r="D31" s="144"/>
      <c r="E31" s="144"/>
      <c r="F31" s="144"/>
      <c r="G31" s="144"/>
      <c r="H31" s="144"/>
      <c r="I31" s="144"/>
      <c r="J31" s="144"/>
      <c r="K31" s="144"/>
      <c r="L31" s="33" cm="1">
        <f t="array" ref="L31:M31">'INSUMOS_oficial 20h'!D15:E15</f>
        <v>52.074000000000012</v>
      </c>
      <c r="M31">
        <v>0</v>
      </c>
      <c r="N31" s="129" t="s">
        <v>61</v>
      </c>
    </row>
    <row r="32" spans="1:32" ht="21" customHeight="1">
      <c r="B32" s="14" t="s">
        <v>46</v>
      </c>
      <c r="C32" s="144" t="s">
        <v>380</v>
      </c>
      <c r="D32" s="144"/>
      <c r="E32" s="144"/>
      <c r="F32" s="144"/>
      <c r="G32" s="144"/>
      <c r="H32" s="144"/>
      <c r="I32" s="144"/>
      <c r="J32" s="144"/>
      <c r="K32" s="144"/>
      <c r="L32" s="33">
        <f>'INSUMOS_oficial 20h'!K13</f>
        <v>332.31</v>
      </c>
    </row>
    <row r="33" spans="1:32" ht="21" customHeight="1">
      <c r="B33" s="14" t="s">
        <v>48</v>
      </c>
      <c r="C33" s="163" t="s">
        <v>379</v>
      </c>
      <c r="D33" s="163"/>
      <c r="E33" s="163"/>
      <c r="F33" s="163"/>
      <c r="G33" s="163"/>
      <c r="H33" s="163"/>
      <c r="I33" s="163"/>
      <c r="J33" s="163"/>
      <c r="K33" s="163"/>
      <c r="L33" s="33">
        <f>526.64*0.2</f>
        <v>105.328</v>
      </c>
      <c r="N33" s="129" t="s">
        <v>377</v>
      </c>
      <c r="U33" s="129" t="s">
        <v>378</v>
      </c>
    </row>
    <row r="34" spans="1:32" ht="21" customHeight="1">
      <c r="B34" s="14" t="s">
        <v>53</v>
      </c>
      <c r="C34" s="144" t="s">
        <v>54</v>
      </c>
      <c r="D34" s="144"/>
      <c r="E34" s="144"/>
      <c r="F34" s="144"/>
      <c r="G34" s="144"/>
      <c r="H34" s="144"/>
      <c r="I34" s="144"/>
      <c r="J34" s="144"/>
      <c r="K34" s="144"/>
      <c r="L34" s="33">
        <f>'INSUMOS_oficial 20h'!K16</f>
        <v>10</v>
      </c>
      <c r="N34" s="129" t="s">
        <v>61</v>
      </c>
    </row>
    <row r="35" spans="1:32" ht="21" customHeight="1">
      <c r="B35" s="14" t="s">
        <v>55</v>
      </c>
      <c r="C35" s="144" t="s">
        <v>56</v>
      </c>
      <c r="D35" s="144"/>
      <c r="E35" s="144"/>
      <c r="F35" s="144"/>
      <c r="G35" s="144"/>
      <c r="H35" s="144"/>
      <c r="I35" s="144"/>
      <c r="J35" s="144"/>
      <c r="K35" s="144"/>
      <c r="L35" s="33">
        <f>'INSUMOS_oficial 20h'!D20</f>
        <v>0.89500000000000002</v>
      </c>
      <c r="N35" s="129" t="s">
        <v>61</v>
      </c>
    </row>
    <row r="36" spans="1:32" ht="21" customHeight="1">
      <c r="B36" s="14" t="s">
        <v>57</v>
      </c>
      <c r="C36" s="144" t="s">
        <v>49</v>
      </c>
      <c r="D36" s="144"/>
      <c r="E36" s="144"/>
      <c r="F36" s="164" t="s">
        <v>160</v>
      </c>
      <c r="G36" s="138"/>
      <c r="H36" s="138"/>
      <c r="I36" s="138"/>
      <c r="J36" s="138"/>
      <c r="K36" s="138"/>
      <c r="L36" s="35">
        <f>'INSUMOS_oficial 20h'!K20</f>
        <v>174.24</v>
      </c>
    </row>
    <row r="37" spans="1:32" ht="20.25" customHeight="1">
      <c r="B37" s="137" t="s">
        <v>59</v>
      </c>
      <c r="C37" s="137"/>
      <c r="D37" s="137"/>
      <c r="E37" s="137"/>
      <c r="F37" s="137"/>
      <c r="G37" s="137"/>
      <c r="H37" s="137"/>
      <c r="I37" s="137"/>
      <c r="J37" s="137"/>
      <c r="K37" s="137"/>
      <c r="L37" s="36">
        <f>SUM(L31:L36)</f>
        <v>674.84699999999998</v>
      </c>
    </row>
    <row r="38" spans="1:32" ht="14.25" customHeight="1">
      <c r="A38" s="2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2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</row>
    <row r="39" spans="1:32" ht="23.25" customHeight="1">
      <c r="B39" s="137" t="s">
        <v>60</v>
      </c>
      <c r="C39" s="137"/>
      <c r="D39" s="137"/>
      <c r="E39" s="137"/>
      <c r="F39" s="137"/>
      <c r="G39" s="137"/>
      <c r="H39" s="137"/>
      <c r="I39" s="137"/>
      <c r="J39" s="137"/>
      <c r="K39" s="137"/>
      <c r="L39" s="14" t="s">
        <v>43</v>
      </c>
    </row>
    <row r="40" spans="1:32" ht="23.25" customHeight="1">
      <c r="B40" s="14" t="s">
        <v>44</v>
      </c>
      <c r="C40" s="144" t="s">
        <v>361</v>
      </c>
      <c r="D40" s="144"/>
      <c r="E40" s="144"/>
      <c r="F40" s="144"/>
      <c r="G40" s="144"/>
      <c r="H40" s="144"/>
      <c r="I40" s="144"/>
      <c r="J40" s="144"/>
      <c r="K40" s="144"/>
      <c r="L40" s="37">
        <f>'INSUMOS_oficial 20h'!G46</f>
        <v>174.14333333333337</v>
      </c>
      <c r="S40" t="s">
        <v>61</v>
      </c>
    </row>
    <row r="41" spans="1:32" ht="21" customHeight="1">
      <c r="B41" s="14" t="s">
        <v>46</v>
      </c>
      <c r="C41" s="144" t="s">
        <v>62</v>
      </c>
      <c r="D41" s="144"/>
      <c r="E41" s="144"/>
      <c r="F41" s="144"/>
      <c r="G41" s="144"/>
      <c r="H41" s="144"/>
      <c r="I41" s="144"/>
      <c r="J41" s="144"/>
      <c r="K41" s="144"/>
      <c r="L41" s="38">
        <f>CUSTOS_DIRETOS!H78/2</f>
        <v>74.217194444444445</v>
      </c>
      <c r="N41" s="129" t="s">
        <v>385</v>
      </c>
      <c r="S41" t="s">
        <v>61</v>
      </c>
    </row>
    <row r="42" spans="1:32" ht="36" customHeight="1">
      <c r="B42" s="14" t="s">
        <v>48</v>
      </c>
      <c r="C42" s="159"/>
      <c r="D42" s="160"/>
      <c r="E42" s="160"/>
      <c r="F42" s="160"/>
      <c r="G42" s="160"/>
      <c r="H42" s="160"/>
      <c r="I42" s="160"/>
      <c r="J42" s="160"/>
      <c r="K42" s="161"/>
      <c r="L42" s="39">
        <f>CUSTOS_DIRETOS!H89/2</f>
        <v>0</v>
      </c>
      <c r="S42" t="s">
        <v>61</v>
      </c>
    </row>
    <row r="43" spans="1:32" ht="21.75" customHeight="1">
      <c r="B43" s="137" t="s">
        <v>63</v>
      </c>
      <c r="C43" s="137"/>
      <c r="D43" s="137"/>
      <c r="E43" s="137"/>
      <c r="F43" s="137"/>
      <c r="G43" s="137"/>
      <c r="H43" s="137"/>
      <c r="I43" s="137"/>
      <c r="J43" s="137"/>
      <c r="K43" s="137"/>
      <c r="L43" s="36">
        <f>SUM(L40:L42)</f>
        <v>248.3605277777778</v>
      </c>
    </row>
    <row r="44" spans="1:32" ht="14.2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</row>
    <row r="45" spans="1:32" ht="27" customHeight="1">
      <c r="A45" s="2"/>
      <c r="B45" s="137" t="s">
        <v>64</v>
      </c>
      <c r="C45" s="137"/>
      <c r="D45" s="137"/>
      <c r="E45" s="137"/>
      <c r="F45" s="137"/>
      <c r="G45" s="137"/>
      <c r="H45" s="137"/>
      <c r="I45" s="137"/>
      <c r="J45" s="137"/>
      <c r="K45" s="137"/>
      <c r="L45" s="40" t="s">
        <v>43</v>
      </c>
      <c r="M45" s="2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</row>
    <row r="46" spans="1:32" ht="20.25" customHeight="1">
      <c r="B46" s="158" t="s">
        <v>65</v>
      </c>
      <c r="C46" s="158"/>
      <c r="D46" s="158"/>
      <c r="E46" s="158"/>
      <c r="F46" s="158"/>
      <c r="G46" s="158"/>
      <c r="H46" s="158"/>
      <c r="I46" s="158"/>
      <c r="J46" s="158"/>
      <c r="K46" s="41" t="s">
        <v>66</v>
      </c>
      <c r="L46" s="42"/>
    </row>
    <row r="47" spans="1:32" ht="20.25" customHeight="1">
      <c r="B47" s="14" t="s">
        <v>44</v>
      </c>
      <c r="C47" s="144" t="s">
        <v>67</v>
      </c>
      <c r="D47" s="144"/>
      <c r="E47" s="144"/>
      <c r="F47" s="144"/>
      <c r="G47" s="144"/>
      <c r="H47" s="144"/>
      <c r="I47" s="144"/>
      <c r="J47" s="144"/>
      <c r="K47" s="43">
        <v>0.2</v>
      </c>
      <c r="L47" s="33">
        <f>K47*L28</f>
        <v>346.346</v>
      </c>
    </row>
    <row r="48" spans="1:32" ht="20.25" customHeight="1">
      <c r="B48" s="14" t="s">
        <v>46</v>
      </c>
      <c r="C48" s="144" t="s">
        <v>68</v>
      </c>
      <c r="D48" s="144"/>
      <c r="E48" s="144"/>
      <c r="F48" s="144"/>
      <c r="G48" s="144"/>
      <c r="H48" s="144"/>
      <c r="I48" s="144"/>
      <c r="J48" s="144"/>
      <c r="K48" s="43">
        <v>1.4999999999999999E-2</v>
      </c>
      <c r="L48" s="33">
        <f>K48*L28</f>
        <v>25.975949999999997</v>
      </c>
    </row>
    <row r="49" spans="1:32" ht="20.25" customHeight="1">
      <c r="A49" s="2"/>
      <c r="B49" s="14" t="s">
        <v>48</v>
      </c>
      <c r="C49" s="144" t="s">
        <v>69</v>
      </c>
      <c r="D49" s="144"/>
      <c r="E49" s="144"/>
      <c r="F49" s="144"/>
      <c r="G49" s="144"/>
      <c r="H49" s="144"/>
      <c r="I49" s="144"/>
      <c r="J49" s="144"/>
      <c r="K49" s="43">
        <v>0.01</v>
      </c>
      <c r="L49" s="33">
        <f>K49*L28</f>
        <v>17.317299999999999</v>
      </c>
      <c r="M49" s="3"/>
      <c r="N49" s="3"/>
      <c r="O49" s="2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</row>
    <row r="50" spans="1:32" ht="20.25" customHeight="1">
      <c r="A50" s="2"/>
      <c r="B50" s="14" t="s">
        <v>53</v>
      </c>
      <c r="C50" s="144" t="s">
        <v>70</v>
      </c>
      <c r="D50" s="144"/>
      <c r="E50" s="144"/>
      <c r="F50" s="144"/>
      <c r="G50" s="144"/>
      <c r="H50" s="144"/>
      <c r="I50" s="144"/>
      <c r="J50" s="144"/>
      <c r="K50" s="43">
        <v>2E-3</v>
      </c>
      <c r="L50" s="33">
        <f>K50*L28</f>
        <v>3.4634599999999995</v>
      </c>
      <c r="M50" s="3"/>
      <c r="N50" s="3"/>
      <c r="O50" s="2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</row>
    <row r="51" spans="1:32" ht="20.25" customHeight="1">
      <c r="A51" s="2"/>
      <c r="B51" s="14" t="s">
        <v>55</v>
      </c>
      <c r="C51" s="144" t="s">
        <v>71</v>
      </c>
      <c r="D51" s="144"/>
      <c r="E51" s="144"/>
      <c r="F51" s="144"/>
      <c r="G51" s="144"/>
      <c r="H51" s="144"/>
      <c r="I51" s="144"/>
      <c r="J51" s="144"/>
      <c r="K51" s="43">
        <v>2.5000000000000001E-2</v>
      </c>
      <c r="L51" s="33">
        <f>K51*L28</f>
        <v>43.29325</v>
      </c>
      <c r="M51" s="3"/>
      <c r="N51" s="3"/>
      <c r="O51" s="2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</row>
    <row r="52" spans="1:32" ht="20.25" customHeight="1">
      <c r="A52" s="2"/>
      <c r="B52" s="14" t="s">
        <v>57</v>
      </c>
      <c r="C52" s="144" t="s">
        <v>72</v>
      </c>
      <c r="D52" s="144"/>
      <c r="E52" s="144"/>
      <c r="F52" s="144"/>
      <c r="G52" s="144"/>
      <c r="H52" s="144"/>
      <c r="I52" s="144"/>
      <c r="J52" s="144"/>
      <c r="K52" s="43">
        <v>0.08</v>
      </c>
      <c r="L52" s="33">
        <f>K52*L28</f>
        <v>138.5384</v>
      </c>
      <c r="M52" s="3"/>
      <c r="N52" s="3"/>
      <c r="O52" s="2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</row>
    <row r="53" spans="1:32" ht="20.25" customHeight="1">
      <c r="A53" s="2"/>
      <c r="B53" s="14" t="s">
        <v>73</v>
      </c>
      <c r="C53" s="144" t="s">
        <v>386</v>
      </c>
      <c r="D53" s="144"/>
      <c r="E53" s="144"/>
      <c r="F53" s="144"/>
      <c r="G53" s="144"/>
      <c r="H53" s="144"/>
      <c r="I53" s="144"/>
      <c r="J53" s="144"/>
      <c r="K53" s="135">
        <f>1*3%</f>
        <v>0.03</v>
      </c>
      <c r="L53" s="33">
        <f>K53*L28</f>
        <v>51.951899999999995</v>
      </c>
      <c r="M53" s="3"/>
      <c r="N53" s="3"/>
      <c r="O53" s="2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</row>
    <row r="54" spans="1:32" ht="20.25" customHeight="1">
      <c r="A54" s="2"/>
      <c r="B54" s="14" t="s">
        <v>74</v>
      </c>
      <c r="C54" s="144" t="s">
        <v>75</v>
      </c>
      <c r="D54" s="144"/>
      <c r="E54" s="144"/>
      <c r="F54" s="144"/>
      <c r="G54" s="144"/>
      <c r="H54" s="144"/>
      <c r="I54" s="144"/>
      <c r="J54" s="144"/>
      <c r="K54" s="43">
        <v>6.0000000000000001E-3</v>
      </c>
      <c r="L54" s="33">
        <f>K54*L28</f>
        <v>10.390379999999999</v>
      </c>
      <c r="M54" s="3"/>
      <c r="N54" s="3"/>
      <c r="O54" s="2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</row>
    <row r="55" spans="1:32" ht="20.25" customHeight="1">
      <c r="A55" s="2"/>
      <c r="B55" s="149" t="s">
        <v>76</v>
      </c>
      <c r="C55" s="149"/>
      <c r="D55" s="149"/>
      <c r="E55" s="149"/>
      <c r="F55" s="149"/>
      <c r="G55" s="149"/>
      <c r="H55" s="149"/>
      <c r="I55" s="149"/>
      <c r="J55" s="149"/>
      <c r="K55" s="44">
        <f>SUM(K47:K54)</f>
        <v>0.3680000000000001</v>
      </c>
      <c r="L55" s="45">
        <f>SUM(L47:L54)</f>
        <v>637.27664000000004</v>
      </c>
      <c r="M55" s="3"/>
      <c r="N55" s="46"/>
      <c r="O55" s="2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</row>
    <row r="56" spans="1:32" ht="20.25" customHeight="1">
      <c r="A56" s="2"/>
      <c r="B56" s="158" t="s">
        <v>77</v>
      </c>
      <c r="C56" s="158"/>
      <c r="D56" s="158"/>
      <c r="E56" s="158"/>
      <c r="F56" s="158"/>
      <c r="G56" s="158"/>
      <c r="H56" s="158"/>
      <c r="I56" s="158"/>
      <c r="J56" s="158"/>
      <c r="K56" s="47" t="s">
        <v>78</v>
      </c>
      <c r="L56" s="41"/>
      <c r="M56" s="3"/>
      <c r="N56" s="3"/>
      <c r="O56" s="2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</row>
    <row r="57" spans="1:32" ht="20.25" customHeight="1">
      <c r="A57" s="2"/>
      <c r="B57" s="48" t="s">
        <v>44</v>
      </c>
      <c r="C57" s="144" t="s">
        <v>79</v>
      </c>
      <c r="D57" s="144"/>
      <c r="E57" s="144"/>
      <c r="F57" s="144"/>
      <c r="G57" s="144"/>
      <c r="H57" s="144"/>
      <c r="I57" s="144"/>
      <c r="J57" s="144"/>
      <c r="K57" s="49">
        <v>8.3333333333333301E-2</v>
      </c>
      <c r="L57" s="33">
        <f>K57*L28</f>
        <v>144.31083333333325</v>
      </c>
      <c r="M57" s="3"/>
      <c r="N57" s="3"/>
      <c r="O57" s="2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</row>
    <row r="58" spans="1:32" ht="20.25" customHeight="1">
      <c r="A58" s="2"/>
      <c r="B58" s="48" t="s">
        <v>46</v>
      </c>
      <c r="C58" s="144" t="s">
        <v>391</v>
      </c>
      <c r="D58" s="144"/>
      <c r="E58" s="144"/>
      <c r="F58" s="144"/>
      <c r="G58" s="144"/>
      <c r="H58" s="144"/>
      <c r="I58" s="144"/>
      <c r="J58" s="144"/>
      <c r="K58" s="49">
        <f>K57/3</f>
        <v>2.7777777777777766E-2</v>
      </c>
      <c r="L58" s="33">
        <f>K58*L28</f>
        <v>48.103611111111086</v>
      </c>
      <c r="M58" s="3"/>
      <c r="N58" s="3"/>
      <c r="O58" s="2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</row>
    <row r="59" spans="1:32" ht="20.25" customHeight="1">
      <c r="A59" s="2"/>
      <c r="B59" s="48"/>
      <c r="C59" s="145" t="s">
        <v>80</v>
      </c>
      <c r="D59" s="145"/>
      <c r="E59" s="145"/>
      <c r="F59" s="145"/>
      <c r="G59" s="145"/>
      <c r="H59" s="145"/>
      <c r="I59" s="145"/>
      <c r="J59" s="145"/>
      <c r="K59" s="49">
        <f>K58+K57</f>
        <v>0.11111111111111106</v>
      </c>
      <c r="L59" s="33">
        <f>L58+L57</f>
        <v>192.41444444444434</v>
      </c>
      <c r="M59" s="3"/>
      <c r="N59" s="3"/>
      <c r="O59" s="2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</row>
    <row r="60" spans="1:32" ht="20.25" customHeight="1">
      <c r="A60" s="2"/>
      <c r="B60" s="48" t="s">
        <v>48</v>
      </c>
      <c r="C60" s="144" t="s">
        <v>81</v>
      </c>
      <c r="D60" s="144"/>
      <c r="E60" s="144"/>
      <c r="F60" s="144"/>
      <c r="G60" s="144"/>
      <c r="H60" s="144"/>
      <c r="I60" s="144"/>
      <c r="J60" s="144"/>
      <c r="K60" s="49">
        <f>K59*K55</f>
        <v>4.0888888888888884E-2</v>
      </c>
      <c r="L60" s="33">
        <f>L59*K55</f>
        <v>70.808515555555545</v>
      </c>
      <c r="M60" s="3"/>
      <c r="N60" s="3"/>
      <c r="O60" s="2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</row>
    <row r="61" spans="1:32" ht="20.25" customHeight="1">
      <c r="A61" s="2"/>
      <c r="B61" s="149" t="s">
        <v>82</v>
      </c>
      <c r="C61" s="149"/>
      <c r="D61" s="149"/>
      <c r="E61" s="149"/>
      <c r="F61" s="149"/>
      <c r="G61" s="149"/>
      <c r="H61" s="149"/>
      <c r="I61" s="149"/>
      <c r="J61" s="149"/>
      <c r="K61" s="44">
        <f>K59+K60</f>
        <v>0.15199999999999994</v>
      </c>
      <c r="L61" s="45">
        <f>L59+L60</f>
        <v>263.22295999999989</v>
      </c>
      <c r="M61" s="3"/>
      <c r="N61" s="3"/>
      <c r="O61" s="2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</row>
    <row r="62" spans="1:32" ht="20.25" customHeight="1">
      <c r="A62" s="2"/>
      <c r="B62" s="158" t="s">
        <v>83</v>
      </c>
      <c r="C62" s="158"/>
      <c r="D62" s="158"/>
      <c r="E62" s="158"/>
      <c r="F62" s="158"/>
      <c r="G62" s="158"/>
      <c r="H62" s="158"/>
      <c r="I62" s="158"/>
      <c r="J62" s="158"/>
      <c r="K62" s="47"/>
      <c r="L62" s="41"/>
      <c r="M62" s="3"/>
      <c r="N62" s="3"/>
      <c r="O62" s="2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</row>
    <row r="63" spans="1:32" ht="20.25" customHeight="1">
      <c r="A63" s="2"/>
      <c r="B63" s="165" t="s">
        <v>44</v>
      </c>
      <c r="C63" s="144" t="s">
        <v>393</v>
      </c>
      <c r="D63" s="144"/>
      <c r="E63" s="144"/>
      <c r="F63" s="144"/>
      <c r="G63" s="144"/>
      <c r="H63" s="144"/>
      <c r="I63" s="145" t="s">
        <v>84</v>
      </c>
      <c r="J63" s="145"/>
      <c r="K63" s="1"/>
      <c r="L63" s="33"/>
      <c r="M63" s="3"/>
      <c r="N63" s="3"/>
      <c r="O63" s="2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</row>
    <row r="64" spans="1:32" ht="20.25" customHeight="1">
      <c r="A64" s="2"/>
      <c r="B64" s="165"/>
      <c r="C64" s="144" t="s">
        <v>387</v>
      </c>
      <c r="D64" s="144"/>
      <c r="E64" s="144"/>
      <c r="F64" s="144"/>
      <c r="G64" s="144"/>
      <c r="H64" s="144"/>
      <c r="I64" s="166">
        <v>0.02</v>
      </c>
      <c r="J64" s="166"/>
      <c r="K64" s="49">
        <f>1/12*I64*4/12</f>
        <v>5.5555555555555556E-4</v>
      </c>
      <c r="L64" s="33">
        <f>L28*K64</f>
        <v>0.96207222222222211</v>
      </c>
      <c r="M64" s="3"/>
      <c r="N64" s="3"/>
      <c r="O64" s="2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</row>
    <row r="65" spans="1:14" ht="20.25" customHeight="1">
      <c r="B65" s="48" t="s">
        <v>46</v>
      </c>
      <c r="C65" s="144" t="s">
        <v>85</v>
      </c>
      <c r="D65" s="144"/>
      <c r="E65" s="144"/>
      <c r="F65" s="144"/>
      <c r="G65" s="144"/>
      <c r="H65" s="144"/>
      <c r="I65" s="144"/>
      <c r="J65" s="144"/>
      <c r="K65" s="144"/>
      <c r="L65" s="33">
        <f>K55*L64</f>
        <v>0.35404257777777781</v>
      </c>
    </row>
    <row r="66" spans="1:14" ht="20.25" customHeight="1">
      <c r="B66" s="48" t="s">
        <v>48</v>
      </c>
      <c r="C66" s="144" t="s">
        <v>86</v>
      </c>
      <c r="D66" s="144"/>
      <c r="E66" s="144"/>
      <c r="F66" s="144"/>
      <c r="G66" s="144"/>
      <c r="H66" s="144"/>
      <c r="I66" s="144"/>
      <c r="J66" s="144"/>
      <c r="K66" s="144"/>
      <c r="L66" s="33">
        <f>4/12*I64*K55*(L28+L57)</f>
        <v>4.6025535111111111</v>
      </c>
    </row>
    <row r="67" spans="1:14" ht="20.25" customHeight="1">
      <c r="B67" s="149" t="s">
        <v>87</v>
      </c>
      <c r="C67" s="149"/>
      <c r="D67" s="149"/>
      <c r="E67" s="149"/>
      <c r="F67" s="149"/>
      <c r="G67" s="149"/>
      <c r="H67" s="149"/>
      <c r="I67" s="149"/>
      <c r="J67" s="149"/>
      <c r="K67" s="149"/>
      <c r="L67" s="45">
        <f>SUM(L64:L66)</f>
        <v>5.9186683111111105</v>
      </c>
    </row>
    <row r="68" spans="1:14" ht="20.25" customHeight="1">
      <c r="B68" s="158" t="s">
        <v>88</v>
      </c>
      <c r="C68" s="158"/>
      <c r="D68" s="158"/>
      <c r="E68" s="158"/>
      <c r="F68" s="158"/>
      <c r="G68" s="158"/>
      <c r="H68" s="158"/>
      <c r="I68" s="158"/>
      <c r="J68" s="158"/>
      <c r="K68" s="47"/>
      <c r="L68" s="41"/>
    </row>
    <row r="69" spans="1:14" ht="15" customHeight="1">
      <c r="B69" s="165" t="s">
        <v>44</v>
      </c>
      <c r="C69" s="167" t="s">
        <v>382</v>
      </c>
      <c r="D69" s="167"/>
      <c r="E69" s="167"/>
      <c r="F69" s="167"/>
      <c r="G69" s="167"/>
      <c r="H69" s="144" t="s">
        <v>89</v>
      </c>
      <c r="I69" s="144"/>
      <c r="J69" s="50">
        <v>30</v>
      </c>
      <c r="K69" s="168">
        <f>(J70*J69/30)/12</f>
        <v>4.1666666666666666E-3</v>
      </c>
      <c r="L69" s="169">
        <f>K69*(L28+L57+L58)</f>
        <v>8.0172685185185166</v>
      </c>
      <c r="N69" s="129" t="s">
        <v>381</v>
      </c>
    </row>
    <row r="70" spans="1:14" ht="17.25" customHeight="1">
      <c r="B70" s="165"/>
      <c r="C70" s="167"/>
      <c r="D70" s="167"/>
      <c r="E70" s="167"/>
      <c r="F70" s="167"/>
      <c r="G70" s="167"/>
      <c r="H70" s="144" t="s">
        <v>84</v>
      </c>
      <c r="I70" s="144"/>
      <c r="J70" s="43">
        <v>0.05</v>
      </c>
      <c r="K70" s="168"/>
      <c r="L70" s="168"/>
    </row>
    <row r="71" spans="1:14" ht="20.25" customHeight="1">
      <c r="B71" s="48" t="s">
        <v>46</v>
      </c>
      <c r="C71" s="159" t="s">
        <v>90</v>
      </c>
      <c r="D71" s="159"/>
      <c r="E71" s="159"/>
      <c r="F71" s="159"/>
      <c r="G71" s="159"/>
      <c r="H71" s="159"/>
      <c r="I71" s="159"/>
      <c r="J71" s="159"/>
      <c r="K71" s="28">
        <f>K69*8%</f>
        <v>3.3333333333333332E-4</v>
      </c>
      <c r="L71" s="33">
        <f>K71*(L28+L57+L58)</f>
        <v>0.64138148148148133</v>
      </c>
    </row>
    <row r="72" spans="1:14" ht="20.25" customHeight="1">
      <c r="B72" s="48" t="s">
        <v>48</v>
      </c>
      <c r="C72" s="159" t="s">
        <v>91</v>
      </c>
      <c r="D72" s="159"/>
      <c r="E72" s="159"/>
      <c r="F72" s="159"/>
      <c r="G72" s="159"/>
      <c r="H72" s="159"/>
      <c r="I72" s="159"/>
      <c r="J72" s="159"/>
      <c r="K72" s="28">
        <f>0.4*K71</f>
        <v>1.3333333333333334E-4</v>
      </c>
      <c r="L72" s="33">
        <f>K72*(L28+L57+L58)</f>
        <v>0.25655259259259255</v>
      </c>
    </row>
    <row r="73" spans="1:14" ht="20.25" customHeight="1">
      <c r="B73" s="48" t="s">
        <v>53</v>
      </c>
      <c r="C73" s="144" t="s">
        <v>92</v>
      </c>
      <c r="D73" s="144"/>
      <c r="E73" s="144"/>
      <c r="F73" s="144"/>
      <c r="G73" s="144"/>
      <c r="H73" s="144" t="s">
        <v>84</v>
      </c>
      <c r="I73" s="144"/>
      <c r="J73" s="43"/>
      <c r="K73" s="53">
        <v>1.9400000000000001E-2</v>
      </c>
      <c r="L73" s="33">
        <f>K73*(L28+L57+L58)</f>
        <v>37.328402222222216</v>
      </c>
      <c r="N73" s="129" t="s">
        <v>388</v>
      </c>
    </row>
    <row r="74" spans="1:14" ht="20.25" customHeight="1">
      <c r="B74" s="48" t="s">
        <v>55</v>
      </c>
      <c r="C74" s="52" t="s">
        <v>93</v>
      </c>
      <c r="D74" s="54"/>
      <c r="E74" s="54"/>
      <c r="F74" s="54"/>
      <c r="G74" s="54"/>
      <c r="H74" s="54"/>
      <c r="I74" s="54"/>
      <c r="J74" s="54"/>
      <c r="K74" s="55"/>
      <c r="L74" s="33">
        <f>K55*L73</f>
        <v>13.73685201777778</v>
      </c>
    </row>
    <row r="75" spans="1:14" ht="20.25" customHeight="1">
      <c r="B75" s="48" t="s">
        <v>57</v>
      </c>
      <c r="C75" s="52" t="s">
        <v>94</v>
      </c>
      <c r="D75" s="54"/>
      <c r="E75" s="54"/>
      <c r="F75" s="54"/>
      <c r="G75" s="54"/>
      <c r="H75" s="54"/>
      <c r="I75" s="54"/>
      <c r="J75" s="54"/>
      <c r="K75" s="56">
        <f>50%*8%</f>
        <v>0.04</v>
      </c>
      <c r="L75" s="33">
        <f>K75*(L28+L57+L58)</f>
        <v>76.965777777777774</v>
      </c>
    </row>
    <row r="76" spans="1:14" ht="20.25" customHeight="1">
      <c r="B76" s="149" t="s">
        <v>95</v>
      </c>
      <c r="C76" s="149"/>
      <c r="D76" s="149"/>
      <c r="E76" s="149"/>
      <c r="F76" s="149"/>
      <c r="G76" s="149"/>
      <c r="H76" s="149"/>
      <c r="I76" s="149"/>
      <c r="J76" s="149"/>
      <c r="K76" s="149"/>
      <c r="L76" s="45">
        <f>SUM(L69:L75)</f>
        <v>136.94623461037037</v>
      </c>
    </row>
    <row r="77" spans="1:14" ht="20.25" customHeight="1">
      <c r="B77" s="158" t="s">
        <v>96</v>
      </c>
      <c r="C77" s="158"/>
      <c r="D77" s="158"/>
      <c r="E77" s="158"/>
      <c r="F77" s="158"/>
      <c r="G77" s="158"/>
      <c r="H77" s="158"/>
      <c r="I77" s="158"/>
      <c r="J77" s="158"/>
      <c r="K77" s="47"/>
      <c r="L77" s="41"/>
    </row>
    <row r="78" spans="1:14" ht="20.25" customHeight="1">
      <c r="A78" s="57"/>
      <c r="B78" s="48" t="s">
        <v>44</v>
      </c>
      <c r="C78" s="144" t="s">
        <v>97</v>
      </c>
      <c r="D78" s="144"/>
      <c r="E78" s="144"/>
      <c r="F78" s="144"/>
      <c r="G78" s="144"/>
      <c r="H78" s="144"/>
      <c r="I78" s="144"/>
      <c r="J78" s="144"/>
      <c r="K78" s="58">
        <v>9.0800000000000006E-2</v>
      </c>
      <c r="L78" s="33">
        <f>K78*$L$28</f>
        <v>157.241084</v>
      </c>
    </row>
    <row r="79" spans="1:14" ht="20.25" customHeight="1">
      <c r="A79" s="57"/>
      <c r="B79" s="48" t="s">
        <v>46</v>
      </c>
      <c r="C79" s="144" t="s">
        <v>98</v>
      </c>
      <c r="D79" s="144"/>
      <c r="E79" s="144"/>
      <c r="F79" s="144"/>
      <c r="G79" s="144"/>
      <c r="H79" s="144"/>
      <c r="I79" s="144"/>
      <c r="J79" s="144"/>
      <c r="K79" s="49">
        <f>(5.96/30)/12</f>
        <v>1.6555555555555556E-2</v>
      </c>
      <c r="L79" s="33">
        <f>K79*$L$28</f>
        <v>28.669752222222218</v>
      </c>
    </row>
    <row r="80" spans="1:14" ht="20.25" customHeight="1">
      <c r="A80" s="57"/>
      <c r="B80" s="14" t="s">
        <v>48</v>
      </c>
      <c r="C80" s="144" t="s">
        <v>99</v>
      </c>
      <c r="D80" s="144"/>
      <c r="E80" s="144"/>
      <c r="F80" s="144"/>
      <c r="G80" s="144"/>
      <c r="H80" s="144"/>
      <c r="I80" s="144"/>
      <c r="J80" s="144"/>
      <c r="K80" s="58">
        <v>8.0000000000000004E-4</v>
      </c>
      <c r="L80" s="33">
        <f>K80*L28</f>
        <v>1.3853839999999999</v>
      </c>
    </row>
    <row r="81" spans="1:32" ht="20.25" customHeight="1">
      <c r="A81" s="57"/>
      <c r="B81" s="48" t="s">
        <v>53</v>
      </c>
      <c r="C81" s="144" t="s">
        <v>100</v>
      </c>
      <c r="D81" s="144"/>
      <c r="E81" s="144"/>
      <c r="F81" s="144"/>
      <c r="G81" s="144"/>
      <c r="H81" s="144"/>
      <c r="I81" s="144"/>
      <c r="J81" s="144"/>
      <c r="K81" s="49">
        <v>2.8E-3</v>
      </c>
      <c r="L81" s="33">
        <f>K81*$L$28</f>
        <v>4.8488439999999997</v>
      </c>
    </row>
    <row r="82" spans="1:32" ht="20.25" customHeight="1">
      <c r="A82" s="57"/>
      <c r="B82" s="48" t="s">
        <v>55</v>
      </c>
      <c r="C82" s="144" t="s">
        <v>101</v>
      </c>
      <c r="D82" s="144"/>
      <c r="E82" s="144"/>
      <c r="F82" s="144"/>
      <c r="G82" s="144"/>
      <c r="H82" s="144" t="s">
        <v>102</v>
      </c>
      <c r="I82" s="144"/>
      <c r="J82" s="144">
        <v>2</v>
      </c>
      <c r="K82" s="49">
        <v>2.7000000000000001E-3</v>
      </c>
      <c r="L82" s="33">
        <f>K82*$L$28</f>
        <v>4.6756709999999995</v>
      </c>
    </row>
    <row r="83" spans="1:32" ht="20.25" customHeight="1">
      <c r="A83" s="57"/>
      <c r="B83" s="48" t="s">
        <v>57</v>
      </c>
      <c r="C83" s="144" t="s">
        <v>103</v>
      </c>
      <c r="D83" s="144"/>
      <c r="E83" s="144"/>
      <c r="F83" s="144"/>
      <c r="G83" s="144"/>
      <c r="H83" s="144"/>
      <c r="I83" s="144"/>
      <c r="J83" s="144"/>
      <c r="K83" s="49">
        <v>0</v>
      </c>
      <c r="L83" s="33">
        <f>K83*$L$28</f>
        <v>0</v>
      </c>
    </row>
    <row r="84" spans="1:32" ht="20.25" customHeight="1">
      <c r="B84" s="149" t="s">
        <v>104</v>
      </c>
      <c r="C84" s="149"/>
      <c r="D84" s="149"/>
      <c r="E84" s="149"/>
      <c r="F84" s="149"/>
      <c r="G84" s="149"/>
      <c r="H84" s="149"/>
      <c r="I84" s="149"/>
      <c r="J84" s="149"/>
      <c r="K84" s="149"/>
      <c r="L84" s="45">
        <f>SUM(L78:L83)</f>
        <v>196.82073522222223</v>
      </c>
    </row>
    <row r="85" spans="1:32" ht="20.25" customHeight="1">
      <c r="B85" s="158" t="s">
        <v>105</v>
      </c>
      <c r="C85" s="158"/>
      <c r="D85" s="158"/>
      <c r="E85" s="158"/>
      <c r="F85" s="158"/>
      <c r="G85" s="158"/>
      <c r="H85" s="158"/>
      <c r="I85" s="158"/>
      <c r="J85" s="158"/>
      <c r="K85" s="41" t="s">
        <v>66</v>
      </c>
      <c r="L85" s="41" t="s">
        <v>43</v>
      </c>
    </row>
    <row r="86" spans="1:32" ht="20.25" customHeight="1">
      <c r="B86" s="14" t="s">
        <v>44</v>
      </c>
      <c r="C86" s="170" t="s">
        <v>106</v>
      </c>
      <c r="D86" s="170"/>
      <c r="E86" s="170"/>
      <c r="F86" s="170"/>
      <c r="G86" s="170"/>
      <c r="H86" s="170"/>
      <c r="I86" s="170"/>
      <c r="J86" s="170"/>
      <c r="K86" s="59">
        <v>0.01</v>
      </c>
      <c r="L86" s="60">
        <f>K86*L28</f>
        <v>17.317299999999999</v>
      </c>
    </row>
    <row r="87" spans="1:32" ht="20.25" customHeight="1">
      <c r="B87" s="14" t="s">
        <v>46</v>
      </c>
      <c r="C87" s="138"/>
      <c r="D87" s="138"/>
      <c r="E87" s="138"/>
      <c r="F87" s="138"/>
      <c r="G87" s="138"/>
      <c r="H87" s="138"/>
      <c r="I87" s="138"/>
      <c r="J87" s="138"/>
      <c r="K87" s="61"/>
      <c r="L87" s="35"/>
    </row>
    <row r="88" spans="1:32" ht="20.25" customHeight="1">
      <c r="B88" s="149" t="s">
        <v>107</v>
      </c>
      <c r="C88" s="149"/>
      <c r="D88" s="149"/>
      <c r="E88" s="149"/>
      <c r="F88" s="149"/>
      <c r="G88" s="149"/>
      <c r="H88" s="149"/>
      <c r="I88" s="149"/>
      <c r="J88" s="149"/>
      <c r="K88" s="149"/>
      <c r="L88" s="45">
        <f>SUM(L86:L87)</f>
        <v>17.317299999999999</v>
      </c>
    </row>
    <row r="89" spans="1:32" ht="14.2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62"/>
      <c r="M89" s="2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</row>
    <row r="90" spans="1:32" ht="27" customHeight="1">
      <c r="A90" s="63"/>
      <c r="B90" s="171" t="s">
        <v>108</v>
      </c>
      <c r="C90" s="171"/>
      <c r="D90" s="171"/>
      <c r="E90" s="171"/>
      <c r="F90" s="171"/>
      <c r="G90" s="171"/>
      <c r="H90" s="171"/>
      <c r="I90" s="171"/>
      <c r="J90" s="171"/>
      <c r="K90" s="171"/>
      <c r="L90" s="40" t="s">
        <v>43</v>
      </c>
      <c r="M90" s="63"/>
      <c r="N90" s="64"/>
      <c r="O90" s="64"/>
      <c r="P90" s="64"/>
      <c r="Q90" s="64"/>
      <c r="R90" s="64"/>
      <c r="S90" s="64"/>
      <c r="T90" s="64"/>
      <c r="U90" s="64"/>
      <c r="V90" s="64"/>
      <c r="W90" s="64"/>
      <c r="X90" s="64"/>
      <c r="Y90" s="64"/>
      <c r="Z90" s="64"/>
      <c r="AA90" s="64"/>
      <c r="AB90" s="64"/>
      <c r="AC90" s="64"/>
      <c r="AD90" s="64"/>
      <c r="AE90" s="64"/>
      <c r="AF90" s="64"/>
    </row>
    <row r="91" spans="1:32" ht="20.25" customHeight="1">
      <c r="A91" s="2"/>
      <c r="B91" s="172" t="s">
        <v>109</v>
      </c>
      <c r="C91" s="172"/>
      <c r="D91" s="172"/>
      <c r="E91" s="172"/>
      <c r="F91" s="172"/>
      <c r="G91" s="172"/>
      <c r="H91" s="172"/>
      <c r="I91" s="172"/>
      <c r="J91" s="172"/>
      <c r="K91" s="172"/>
      <c r="L91" s="27">
        <f>L55</f>
        <v>637.27664000000004</v>
      </c>
      <c r="M91" s="2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</row>
    <row r="92" spans="1:32" ht="20.25" customHeight="1">
      <c r="A92" s="2"/>
      <c r="B92" s="173" t="s">
        <v>110</v>
      </c>
      <c r="C92" s="173"/>
      <c r="D92" s="173"/>
      <c r="E92" s="173"/>
      <c r="F92" s="173"/>
      <c r="G92" s="173"/>
      <c r="H92" s="173"/>
      <c r="I92" s="173"/>
      <c r="J92" s="173"/>
      <c r="K92" s="173"/>
      <c r="L92" s="27">
        <f>L61</f>
        <v>263.22295999999989</v>
      </c>
      <c r="M92" s="2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</row>
    <row r="93" spans="1:32" ht="20.25" customHeight="1">
      <c r="A93" s="2"/>
      <c r="B93" s="173" t="s">
        <v>111</v>
      </c>
      <c r="C93" s="173"/>
      <c r="D93" s="173"/>
      <c r="E93" s="173"/>
      <c r="F93" s="173"/>
      <c r="G93" s="173"/>
      <c r="H93" s="173"/>
      <c r="I93" s="173"/>
      <c r="J93" s="173"/>
      <c r="K93" s="173"/>
      <c r="L93" s="27">
        <f>L67</f>
        <v>5.9186683111111105</v>
      </c>
      <c r="M93" s="2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</row>
    <row r="94" spans="1:32" ht="20.25" customHeight="1">
      <c r="A94" s="2"/>
      <c r="B94" s="173" t="s">
        <v>112</v>
      </c>
      <c r="C94" s="173"/>
      <c r="D94" s="173"/>
      <c r="E94" s="173"/>
      <c r="F94" s="173"/>
      <c r="G94" s="173"/>
      <c r="H94" s="173"/>
      <c r="I94" s="173"/>
      <c r="J94" s="173"/>
      <c r="K94" s="173"/>
      <c r="L94" s="27">
        <f>L76</f>
        <v>136.94623461037037</v>
      </c>
      <c r="M94" s="2"/>
      <c r="N94" s="3"/>
      <c r="O94" s="3"/>
      <c r="P94" s="3"/>
      <c r="Q94" s="3"/>
      <c r="R94" s="3"/>
      <c r="S94" s="3"/>
      <c r="T94" s="174"/>
      <c r="U94" s="174"/>
      <c r="V94" s="174"/>
      <c r="W94" s="175"/>
      <c r="X94" s="3"/>
      <c r="Y94" s="3"/>
      <c r="Z94" s="3"/>
      <c r="AA94" s="3"/>
      <c r="AB94" s="3"/>
      <c r="AC94" s="3"/>
      <c r="AD94" s="3"/>
      <c r="AE94" s="3"/>
      <c r="AF94" s="3"/>
    </row>
    <row r="95" spans="1:32" ht="20.25" customHeight="1">
      <c r="A95" s="2"/>
      <c r="B95" s="173" t="s">
        <v>113</v>
      </c>
      <c r="C95" s="173"/>
      <c r="D95" s="173"/>
      <c r="E95" s="173"/>
      <c r="F95" s="173"/>
      <c r="G95" s="173"/>
      <c r="H95" s="173"/>
      <c r="I95" s="173"/>
      <c r="J95" s="173"/>
      <c r="K95" s="173"/>
      <c r="L95" s="27">
        <f>L84</f>
        <v>196.82073522222223</v>
      </c>
      <c r="M95" s="2"/>
      <c r="N95" s="3"/>
      <c r="O95" s="3"/>
      <c r="P95" s="3"/>
      <c r="Q95" s="3"/>
      <c r="R95" s="3"/>
      <c r="S95" s="3"/>
      <c r="T95" s="174"/>
      <c r="U95" s="174"/>
      <c r="V95" s="174"/>
      <c r="W95" s="174"/>
      <c r="X95" s="3"/>
      <c r="Y95" s="3"/>
      <c r="Z95" s="3"/>
      <c r="AA95" s="3"/>
      <c r="AB95" s="3"/>
      <c r="AC95" s="3"/>
      <c r="AD95" s="3"/>
      <c r="AE95" s="3"/>
      <c r="AF95" s="3"/>
    </row>
    <row r="96" spans="1:32" ht="20.25" customHeight="1">
      <c r="A96" s="2"/>
      <c r="B96" s="173" t="s">
        <v>114</v>
      </c>
      <c r="C96" s="173"/>
      <c r="D96" s="173"/>
      <c r="E96" s="173"/>
      <c r="F96" s="173"/>
      <c r="G96" s="173"/>
      <c r="H96" s="173"/>
      <c r="I96" s="173"/>
      <c r="J96" s="173"/>
      <c r="K96" s="173"/>
      <c r="L96" s="27">
        <f>L88</f>
        <v>17.317299999999999</v>
      </c>
      <c r="M96" s="2"/>
      <c r="N96" s="3"/>
      <c r="O96" s="3"/>
      <c r="P96" s="3"/>
      <c r="Q96" s="3"/>
      <c r="R96" s="3"/>
      <c r="S96" s="3"/>
      <c r="T96" s="174"/>
      <c r="U96" s="174"/>
      <c r="V96" s="174"/>
      <c r="W96" s="174"/>
      <c r="X96" s="3"/>
      <c r="Y96" s="3"/>
      <c r="Z96" s="3"/>
      <c r="AA96" s="3"/>
      <c r="AB96" s="3"/>
      <c r="AC96" s="3"/>
      <c r="AD96" s="3"/>
      <c r="AE96" s="3"/>
      <c r="AF96" s="3"/>
    </row>
    <row r="97" spans="1:32" ht="20.25" customHeight="1">
      <c r="A97" s="63"/>
      <c r="B97" s="176" t="s">
        <v>115</v>
      </c>
      <c r="C97" s="176"/>
      <c r="D97" s="176"/>
      <c r="E97" s="176"/>
      <c r="F97" s="176"/>
      <c r="G97" s="176"/>
      <c r="H97" s="176"/>
      <c r="I97" s="176"/>
      <c r="J97" s="176"/>
      <c r="K97" s="176"/>
      <c r="L97" s="65">
        <f>SUM(L91:L96)</f>
        <v>1257.5025381437035</v>
      </c>
      <c r="M97" s="63"/>
      <c r="N97" s="64"/>
      <c r="O97" s="64"/>
      <c r="P97" s="64"/>
      <c r="Q97" s="64"/>
      <c r="R97" s="64"/>
      <c r="S97" s="64"/>
      <c r="T97" s="174"/>
      <c r="U97" s="174"/>
      <c r="V97" s="174"/>
      <c r="W97" s="174"/>
      <c r="X97" s="64"/>
      <c r="Y97" s="64"/>
      <c r="Z97" s="64"/>
      <c r="AA97" s="64"/>
      <c r="AB97" s="64"/>
      <c r="AC97" s="64"/>
      <c r="AD97" s="64"/>
      <c r="AE97" s="64"/>
      <c r="AF97" s="64"/>
    </row>
    <row r="98" spans="1:32" ht="14.25" customHeight="1">
      <c r="A98" s="2"/>
      <c r="B98" s="3"/>
      <c r="C98" s="2"/>
      <c r="D98" s="2"/>
      <c r="E98" s="2"/>
      <c r="F98" s="2"/>
      <c r="G98" s="2"/>
      <c r="H98" s="2"/>
      <c r="I98" s="2"/>
      <c r="J98" s="2"/>
      <c r="K98" s="2"/>
      <c r="L98" s="62"/>
      <c r="M98" s="2"/>
      <c r="N98" s="3"/>
      <c r="O98" s="3"/>
      <c r="P98" s="3"/>
      <c r="Q98" s="3"/>
      <c r="R98" s="3"/>
      <c r="S98" s="3"/>
      <c r="T98" s="174"/>
      <c r="U98" s="174"/>
      <c r="V98" s="174"/>
      <c r="W98" s="174"/>
      <c r="X98" s="3"/>
      <c r="Y98" s="3"/>
      <c r="Z98" s="3"/>
      <c r="AA98" s="3"/>
      <c r="AB98" s="3"/>
      <c r="AC98" s="3"/>
      <c r="AD98" s="3"/>
      <c r="AE98" s="3"/>
      <c r="AF98" s="3"/>
    </row>
    <row r="99" spans="1:32" ht="30.75" customHeight="1">
      <c r="A99" s="2"/>
      <c r="B99" s="177" t="s">
        <v>116</v>
      </c>
      <c r="C99" s="177"/>
      <c r="D99" s="177"/>
      <c r="E99" s="177"/>
      <c r="F99" s="177"/>
      <c r="G99" s="177"/>
      <c r="H99" s="177"/>
      <c r="I99" s="177"/>
      <c r="J99" s="177"/>
      <c r="K99" s="177"/>
      <c r="L99" s="66"/>
      <c r="M99" s="2"/>
      <c r="N99" s="3"/>
      <c r="O99" s="3"/>
      <c r="P99" s="3"/>
      <c r="Q99" s="3"/>
      <c r="R99" s="3"/>
      <c r="S99" s="3"/>
      <c r="T99" s="174"/>
      <c r="U99" s="174"/>
      <c r="V99" s="174"/>
      <c r="W99" s="174"/>
      <c r="X99" s="3"/>
      <c r="Y99" s="3"/>
      <c r="Z99" s="3"/>
      <c r="AA99" s="3"/>
      <c r="AB99" s="3"/>
      <c r="AC99" s="3"/>
      <c r="AD99" s="3"/>
      <c r="AE99" s="3"/>
      <c r="AF99" s="3"/>
    </row>
    <row r="100" spans="1:32" ht="20.25" customHeight="1">
      <c r="A100" s="2"/>
      <c r="B100" s="14" t="s">
        <v>44</v>
      </c>
      <c r="C100" s="184" t="s">
        <v>117</v>
      </c>
      <c r="D100" s="184"/>
      <c r="E100" s="184"/>
      <c r="F100" s="184"/>
      <c r="G100" s="184"/>
      <c r="H100" s="184"/>
      <c r="I100" s="184"/>
      <c r="J100" s="184"/>
      <c r="K100" s="67">
        <v>0.05</v>
      </c>
      <c r="L100" s="68">
        <f>(L28+L37+L43+L97)*K100</f>
        <v>195.62200329607407</v>
      </c>
      <c r="M100" s="2"/>
      <c r="N100" s="3"/>
      <c r="O100" s="3"/>
      <c r="P100" s="3"/>
      <c r="Q100" s="3"/>
      <c r="R100" s="3"/>
      <c r="S100" s="3"/>
      <c r="T100" s="69"/>
      <c r="U100" s="69"/>
      <c r="V100" s="69"/>
      <c r="W100" s="70"/>
      <c r="X100" s="3"/>
      <c r="Y100" s="3"/>
      <c r="Z100" s="3"/>
      <c r="AA100" s="3"/>
      <c r="AB100" s="3"/>
      <c r="AC100" s="3"/>
      <c r="AD100" s="3"/>
      <c r="AE100" s="3"/>
      <c r="AF100" s="3"/>
    </row>
    <row r="101" spans="1:32" ht="20.25" customHeight="1">
      <c r="A101" s="71"/>
      <c r="B101" s="165" t="s">
        <v>46</v>
      </c>
      <c r="C101" s="185" t="s">
        <v>118</v>
      </c>
      <c r="D101" s="185"/>
      <c r="E101" s="185"/>
      <c r="F101" s="185"/>
      <c r="G101" s="185"/>
      <c r="H101" s="185"/>
      <c r="I101" s="185"/>
      <c r="J101" s="185"/>
      <c r="K101" s="72" t="s">
        <v>78</v>
      </c>
      <c r="L101" s="73">
        <f>K103+K104+K105+L106</f>
        <v>8.6499999999999994E-2</v>
      </c>
      <c r="M101" s="71"/>
      <c r="N101" s="5"/>
      <c r="O101" s="5"/>
      <c r="P101" s="5"/>
      <c r="Q101" s="5"/>
      <c r="R101" s="5"/>
      <c r="S101" s="5"/>
      <c r="T101" s="74"/>
      <c r="U101" s="74"/>
      <c r="V101" s="74"/>
      <c r="W101" s="5"/>
      <c r="X101" s="5"/>
      <c r="Y101" s="5"/>
      <c r="Z101" s="5"/>
      <c r="AA101" s="5"/>
      <c r="AB101" s="5"/>
      <c r="AC101" s="5"/>
      <c r="AD101" s="5"/>
      <c r="AE101" s="5"/>
      <c r="AF101" s="5"/>
    </row>
    <row r="102" spans="1:32" ht="20.25" customHeight="1">
      <c r="A102" s="71"/>
      <c r="B102" s="165"/>
      <c r="C102" s="186" t="s">
        <v>119</v>
      </c>
      <c r="D102" s="186"/>
      <c r="E102" s="186"/>
      <c r="F102" s="186"/>
      <c r="G102" s="186"/>
      <c r="H102" s="186"/>
      <c r="I102" s="186"/>
      <c r="J102" s="186"/>
      <c r="K102" s="75"/>
      <c r="L102" s="76">
        <f>L28+L37+L43+L97+L100</f>
        <v>4108.0620692175553</v>
      </c>
      <c r="M102" s="71"/>
      <c r="N102" s="5"/>
      <c r="O102" s="5"/>
      <c r="P102" s="5"/>
      <c r="Q102" s="5"/>
      <c r="R102" s="5"/>
      <c r="S102" s="5"/>
      <c r="T102" s="74"/>
      <c r="U102" s="74"/>
      <c r="V102" s="74"/>
      <c r="W102" s="5"/>
      <c r="X102" s="5"/>
      <c r="Y102" s="5"/>
      <c r="Z102" s="5"/>
      <c r="AA102" s="5"/>
      <c r="AB102" s="5"/>
      <c r="AC102" s="5"/>
      <c r="AD102" s="5"/>
      <c r="AE102" s="5"/>
      <c r="AF102" s="5"/>
    </row>
    <row r="103" spans="1:32" ht="20.25" customHeight="1">
      <c r="A103" s="71"/>
      <c r="B103" s="165"/>
      <c r="C103" s="187" t="s">
        <v>120</v>
      </c>
      <c r="D103" s="187"/>
      <c r="E103" s="187"/>
      <c r="F103" s="187"/>
      <c r="G103" s="187"/>
      <c r="H103" s="187"/>
      <c r="I103" s="187"/>
      <c r="J103" s="77" t="s">
        <v>121</v>
      </c>
      <c r="K103" s="78">
        <v>6.4999999999999997E-3</v>
      </c>
      <c r="L103" s="79">
        <f>$J$122*K103</f>
        <v>30.692414999999997</v>
      </c>
      <c r="M103" s="71" t="s">
        <v>78</v>
      </c>
      <c r="N103" s="5"/>
      <c r="O103" s="5"/>
      <c r="P103" s="5"/>
      <c r="Q103" s="5"/>
      <c r="R103" s="5"/>
      <c r="S103" s="5"/>
      <c r="T103" s="74"/>
      <c r="U103" s="74"/>
      <c r="V103" s="74"/>
      <c r="W103" s="5"/>
      <c r="X103" s="5"/>
      <c r="Y103" s="5"/>
      <c r="Z103" s="5"/>
      <c r="AA103" s="5"/>
      <c r="AB103" s="5"/>
      <c r="AC103" s="5"/>
      <c r="AD103" s="5"/>
      <c r="AE103" s="5"/>
      <c r="AF103" s="5"/>
    </row>
    <row r="104" spans="1:32" ht="20.25" customHeight="1">
      <c r="A104" s="71"/>
      <c r="B104" s="165"/>
      <c r="C104" s="187"/>
      <c r="D104" s="187"/>
      <c r="E104" s="187"/>
      <c r="F104" s="187"/>
      <c r="G104" s="187"/>
      <c r="H104" s="187"/>
      <c r="I104" s="187"/>
      <c r="J104" s="77" t="s">
        <v>122</v>
      </c>
      <c r="K104" s="78">
        <v>0.03</v>
      </c>
      <c r="L104" s="79">
        <f>$J$122*K104</f>
        <v>141.65729999999999</v>
      </c>
      <c r="M104" s="71"/>
      <c r="N104" s="5"/>
      <c r="O104" s="5"/>
      <c r="P104" s="5"/>
      <c r="Q104" s="5"/>
      <c r="R104" s="5"/>
      <c r="S104" s="5"/>
      <c r="T104" s="74"/>
      <c r="U104" s="74"/>
      <c r="V104" s="74"/>
      <c r="W104" s="5"/>
      <c r="X104" s="5"/>
      <c r="Y104" s="5"/>
      <c r="Z104" s="5"/>
      <c r="AA104" s="5"/>
      <c r="AB104" s="5"/>
      <c r="AC104" s="5"/>
      <c r="AD104" s="5"/>
      <c r="AE104" s="5"/>
      <c r="AF104" s="5"/>
    </row>
    <row r="105" spans="1:32" ht="20.25" customHeight="1">
      <c r="A105" s="2"/>
      <c r="B105" s="165"/>
      <c r="C105" s="187"/>
      <c r="D105" s="187"/>
      <c r="E105" s="187"/>
      <c r="F105" s="187"/>
      <c r="G105" s="187"/>
      <c r="H105" s="187"/>
      <c r="I105" s="187"/>
      <c r="J105" s="77" t="s">
        <v>123</v>
      </c>
      <c r="K105" s="78">
        <v>0</v>
      </c>
      <c r="L105" s="79">
        <f>$J$122*K105</f>
        <v>0</v>
      </c>
      <c r="M105" s="2"/>
      <c r="N105" s="3"/>
      <c r="O105" s="3"/>
      <c r="P105" s="20">
        <v>1.05</v>
      </c>
      <c r="Q105" s="20">
        <v>1.1000000000000001</v>
      </c>
      <c r="R105" s="20">
        <v>0.85750000000000004</v>
      </c>
      <c r="S105" s="3"/>
      <c r="T105" s="74"/>
      <c r="U105" s="74"/>
      <c r="V105" s="74"/>
      <c r="W105" s="3"/>
      <c r="X105" s="3"/>
      <c r="Y105" s="3"/>
      <c r="Z105" s="3"/>
      <c r="AA105" s="3"/>
      <c r="AB105" s="3"/>
      <c r="AC105" s="3"/>
      <c r="AD105" s="3"/>
      <c r="AE105" s="3"/>
      <c r="AF105" s="3"/>
    </row>
    <row r="106" spans="1:32" ht="20.25" customHeight="1">
      <c r="A106" s="71"/>
      <c r="B106" s="165"/>
      <c r="C106" s="188" t="s">
        <v>124</v>
      </c>
      <c r="D106" s="189" t="s">
        <v>125</v>
      </c>
      <c r="E106" s="189"/>
      <c r="F106" s="189"/>
      <c r="G106" s="190" t="s">
        <v>78</v>
      </c>
      <c r="H106" s="190"/>
      <c r="I106" s="191"/>
      <c r="J106" s="192" t="s">
        <v>126</v>
      </c>
      <c r="K106" s="27" t="s">
        <v>127</v>
      </c>
      <c r="L106" s="80">
        <v>0.05</v>
      </c>
      <c r="M106" s="71"/>
      <c r="N106" s="5"/>
      <c r="O106" s="5"/>
      <c r="P106" s="5"/>
      <c r="Q106" s="5"/>
      <c r="R106" s="5"/>
      <c r="S106" s="5"/>
      <c r="T106" s="74"/>
      <c r="U106" s="74"/>
      <c r="V106" s="74"/>
      <c r="W106" s="5"/>
      <c r="X106" s="5"/>
      <c r="Y106" s="5"/>
      <c r="Z106" s="5"/>
      <c r="AA106" s="5"/>
      <c r="AB106" s="5"/>
      <c r="AC106" s="5"/>
      <c r="AD106" s="5"/>
      <c r="AE106" s="5"/>
      <c r="AF106" s="5"/>
    </row>
    <row r="107" spans="1:32" ht="20.25" customHeight="1">
      <c r="A107" s="71"/>
      <c r="B107" s="165"/>
      <c r="C107" s="188"/>
      <c r="D107" s="189"/>
      <c r="E107" s="189"/>
      <c r="F107" s="189"/>
      <c r="G107" s="190"/>
      <c r="H107" s="190"/>
      <c r="I107" s="191"/>
      <c r="J107" s="192"/>
      <c r="K107" s="81" t="s">
        <v>128</v>
      </c>
      <c r="L107" s="79">
        <f>L106*J122</f>
        <v>236.09550000000002</v>
      </c>
      <c r="M107" s="71"/>
      <c r="N107" s="5"/>
      <c r="O107" s="5"/>
      <c r="P107" s="82">
        <v>0.14249999999999999</v>
      </c>
      <c r="Q107" s="5"/>
      <c r="R107" s="5">
        <v>1.3469387755102</v>
      </c>
      <c r="S107" s="5"/>
      <c r="T107" s="74"/>
      <c r="U107" s="74"/>
      <c r="V107" s="74"/>
      <c r="W107" s="5"/>
      <c r="X107" s="5"/>
      <c r="Y107" s="5"/>
      <c r="Z107" s="5"/>
      <c r="AA107" s="5"/>
      <c r="AB107" s="5"/>
      <c r="AC107" s="5"/>
      <c r="AD107" s="5"/>
      <c r="AE107" s="5"/>
      <c r="AF107" s="5"/>
    </row>
    <row r="108" spans="1:32" ht="20.25" customHeight="1">
      <c r="A108" s="71"/>
      <c r="B108" s="165"/>
      <c r="C108" s="83" t="s">
        <v>129</v>
      </c>
      <c r="D108" s="193" t="s">
        <v>130</v>
      </c>
      <c r="E108" s="193"/>
      <c r="F108" s="193"/>
      <c r="G108" s="194"/>
      <c r="H108" s="194"/>
      <c r="I108" s="194"/>
      <c r="J108" s="194"/>
      <c r="K108" s="84">
        <v>0</v>
      </c>
      <c r="L108" s="85">
        <f>J122*$K108</f>
        <v>0</v>
      </c>
      <c r="M108" s="71"/>
      <c r="N108" s="5"/>
      <c r="O108" s="5"/>
      <c r="P108" s="5"/>
      <c r="Q108" s="5"/>
      <c r="R108" s="5"/>
      <c r="S108" s="5"/>
      <c r="T108" s="74"/>
      <c r="U108" s="74"/>
      <c r="V108" s="74"/>
      <c r="W108" s="5"/>
      <c r="X108" s="5"/>
      <c r="Y108" s="5"/>
      <c r="Z108" s="5"/>
      <c r="AA108" s="5"/>
      <c r="AB108" s="5"/>
      <c r="AC108" s="5"/>
      <c r="AD108" s="5"/>
      <c r="AE108" s="5"/>
      <c r="AF108" s="5"/>
    </row>
    <row r="109" spans="1:32" ht="20.25" customHeight="1">
      <c r="A109" s="71"/>
      <c r="B109" s="165"/>
      <c r="C109" s="195" t="s">
        <v>131</v>
      </c>
      <c r="D109" s="195"/>
      <c r="E109" s="195"/>
      <c r="F109" s="195"/>
      <c r="G109" s="195"/>
      <c r="H109" s="195"/>
      <c r="I109" s="195"/>
      <c r="J109" s="195"/>
      <c r="K109" s="86"/>
      <c r="L109" s="87">
        <f>L101*J122</f>
        <v>408.44521499999996</v>
      </c>
      <c r="M109" s="71"/>
      <c r="N109" s="5"/>
      <c r="O109" s="5"/>
      <c r="P109" s="5"/>
      <c r="Q109" s="5"/>
      <c r="R109" s="5"/>
      <c r="S109" s="5"/>
      <c r="T109" s="74"/>
      <c r="U109" s="74"/>
      <c r="V109" s="74"/>
      <c r="W109" s="5"/>
      <c r="X109" s="5"/>
      <c r="Y109" s="5"/>
      <c r="Z109" s="5"/>
      <c r="AA109" s="5"/>
      <c r="AB109" s="5"/>
      <c r="AC109" s="5"/>
      <c r="AD109" s="5"/>
      <c r="AE109" s="5"/>
      <c r="AF109" s="5"/>
    </row>
    <row r="110" spans="1:32" ht="20.25" customHeight="1">
      <c r="A110" s="71"/>
      <c r="B110" s="14" t="s">
        <v>48</v>
      </c>
      <c r="C110" s="178" t="s">
        <v>132</v>
      </c>
      <c r="D110" s="178"/>
      <c r="E110" s="178"/>
      <c r="F110" s="178"/>
      <c r="G110" s="178"/>
      <c r="H110" s="178"/>
      <c r="I110" s="178"/>
      <c r="J110" s="178"/>
      <c r="K110" s="67">
        <v>0.05</v>
      </c>
      <c r="L110" s="68">
        <f>(L28+L37+L43+L97+L100)*K110</f>
        <v>205.40310346087779</v>
      </c>
      <c r="M110" s="71"/>
      <c r="N110" s="5"/>
      <c r="O110" s="5"/>
      <c r="P110" s="5"/>
      <c r="Q110" s="5"/>
      <c r="R110" s="5"/>
      <c r="S110" s="5"/>
      <c r="T110" s="69"/>
      <c r="U110" s="69"/>
      <c r="V110" s="69"/>
      <c r="W110" s="88"/>
      <c r="X110" s="5"/>
      <c r="Y110" s="5"/>
      <c r="Z110" s="5"/>
      <c r="AA110" s="5"/>
      <c r="AB110" s="5"/>
      <c r="AC110" s="5"/>
      <c r="AD110" s="5"/>
      <c r="AE110" s="5"/>
      <c r="AF110" s="5"/>
    </row>
    <row r="111" spans="1:32" ht="20.25" customHeight="1">
      <c r="A111" s="63"/>
      <c r="B111" s="179" t="s">
        <v>133</v>
      </c>
      <c r="C111" s="179"/>
      <c r="D111" s="179"/>
      <c r="E111" s="179"/>
      <c r="F111" s="179"/>
      <c r="G111" s="179"/>
      <c r="H111" s="179"/>
      <c r="I111" s="179"/>
      <c r="J111" s="179"/>
      <c r="K111" s="179"/>
      <c r="L111" s="89">
        <f>L100+L109+L110</f>
        <v>809.47032175695188</v>
      </c>
      <c r="M111" s="63"/>
      <c r="N111" s="64"/>
      <c r="O111" s="64"/>
      <c r="P111" s="64"/>
      <c r="Q111" s="64"/>
      <c r="R111" s="64"/>
      <c r="S111" s="64"/>
      <c r="T111" s="64"/>
      <c r="U111" s="64"/>
      <c r="V111" s="64"/>
      <c r="W111" s="64"/>
      <c r="X111" s="64"/>
      <c r="Y111" s="64"/>
      <c r="Z111" s="64"/>
      <c r="AA111" s="64"/>
      <c r="AB111" s="64"/>
      <c r="AC111" s="64"/>
      <c r="AD111" s="64"/>
      <c r="AE111" s="64"/>
      <c r="AF111" s="64"/>
    </row>
    <row r="112" spans="1:32" ht="15" customHeight="1">
      <c r="A112" s="71"/>
      <c r="B112" s="71"/>
      <c r="C112" s="71"/>
      <c r="D112" s="71"/>
      <c r="E112" s="71"/>
      <c r="F112" s="71"/>
      <c r="G112" s="71"/>
      <c r="H112" s="71"/>
      <c r="I112" s="71"/>
      <c r="J112" s="71"/>
      <c r="K112" s="71"/>
      <c r="L112" s="71"/>
      <c r="M112" s="71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</row>
    <row r="113" spans="1:32" ht="1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</row>
    <row r="114" spans="1:32" ht="25.5" customHeight="1">
      <c r="A114" s="2"/>
      <c r="B114" s="180" t="s">
        <v>134</v>
      </c>
      <c r="C114" s="180"/>
      <c r="D114" s="180"/>
      <c r="E114" s="180"/>
      <c r="F114" s="180"/>
      <c r="G114" s="180"/>
      <c r="H114" s="180"/>
      <c r="I114" s="180"/>
      <c r="J114" s="90" t="s">
        <v>135</v>
      </c>
      <c r="K114" s="2"/>
      <c r="L114" s="2"/>
      <c r="M114" s="2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</row>
    <row r="115" spans="1:32" ht="20.25" customHeight="1">
      <c r="A115" s="2"/>
      <c r="B115" s="181" t="s">
        <v>136</v>
      </c>
      <c r="C115" s="181"/>
      <c r="D115" s="181"/>
      <c r="E115" s="181"/>
      <c r="F115" s="181"/>
      <c r="G115" s="181"/>
      <c r="H115" s="181"/>
      <c r="I115" s="181"/>
      <c r="J115" s="91" t="s">
        <v>137</v>
      </c>
      <c r="K115" s="3"/>
      <c r="L115" s="3"/>
      <c r="M115" s="2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</row>
    <row r="116" spans="1:32" ht="20.25" customHeight="1">
      <c r="A116" s="2"/>
      <c r="B116" s="92" t="s">
        <v>44</v>
      </c>
      <c r="C116" s="93" t="s">
        <v>138</v>
      </c>
      <c r="D116" s="94"/>
      <c r="E116" s="94"/>
      <c r="F116" s="94"/>
      <c r="G116" s="94"/>
      <c r="H116" s="94"/>
      <c r="I116" s="94"/>
      <c r="J116" s="95">
        <f>L28</f>
        <v>1731.7299999999998</v>
      </c>
      <c r="K116" s="3"/>
      <c r="L116" s="96"/>
      <c r="M116" s="2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</row>
    <row r="117" spans="1:32" ht="20.25" customHeight="1">
      <c r="A117" s="2"/>
      <c r="B117" s="92" t="s">
        <v>46</v>
      </c>
      <c r="C117" s="93" t="s">
        <v>139</v>
      </c>
      <c r="D117" s="94"/>
      <c r="E117" s="94"/>
      <c r="F117" s="94"/>
      <c r="G117" s="94"/>
      <c r="H117" s="94"/>
      <c r="I117" s="94"/>
      <c r="J117" s="95">
        <f>L37</f>
        <v>674.84699999999998</v>
      </c>
      <c r="K117" s="3"/>
      <c r="L117" s="96"/>
      <c r="M117" s="2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</row>
    <row r="118" spans="1:32" ht="20.25" customHeight="1">
      <c r="A118" s="2"/>
      <c r="B118" s="92" t="s">
        <v>48</v>
      </c>
      <c r="C118" s="93" t="s">
        <v>140</v>
      </c>
      <c r="D118" s="94"/>
      <c r="E118" s="94"/>
      <c r="F118" s="94"/>
      <c r="G118" s="94"/>
      <c r="H118" s="94"/>
      <c r="I118" s="94"/>
      <c r="J118" s="95">
        <f>L43</f>
        <v>248.3605277777778</v>
      </c>
      <c r="K118" s="3"/>
      <c r="L118" s="3"/>
      <c r="M118" s="2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</row>
    <row r="119" spans="1:32" ht="20.25" customHeight="1">
      <c r="A119" s="2"/>
      <c r="B119" s="92" t="s">
        <v>53</v>
      </c>
      <c r="C119" s="93" t="s">
        <v>141</v>
      </c>
      <c r="D119" s="94"/>
      <c r="E119" s="94"/>
      <c r="F119" s="94"/>
      <c r="G119" s="94"/>
      <c r="H119" s="71"/>
      <c r="I119" s="71"/>
      <c r="J119" s="95">
        <f>L97</f>
        <v>1257.5025381437035</v>
      </c>
      <c r="K119" s="3"/>
      <c r="L119" s="3"/>
      <c r="M119" s="2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</row>
    <row r="120" spans="1:32" ht="20.25" customHeight="1">
      <c r="A120" s="2"/>
      <c r="B120" s="182" t="s">
        <v>142</v>
      </c>
      <c r="C120" s="182"/>
      <c r="D120" s="182"/>
      <c r="E120" s="182"/>
      <c r="F120" s="182"/>
      <c r="G120" s="182"/>
      <c r="H120" s="182"/>
      <c r="I120" s="182"/>
      <c r="J120" s="97">
        <f>SUM(J116:J119)</f>
        <v>3912.4400659214812</v>
      </c>
      <c r="K120" s="3"/>
      <c r="L120" s="3"/>
      <c r="M120" s="2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</row>
    <row r="121" spans="1:32" ht="20.25" customHeight="1">
      <c r="A121" s="2"/>
      <c r="B121" s="92" t="s">
        <v>55</v>
      </c>
      <c r="C121" s="93" t="s">
        <v>143</v>
      </c>
      <c r="D121" s="94"/>
      <c r="E121" s="94"/>
      <c r="F121" s="94"/>
      <c r="G121" s="94"/>
      <c r="H121" s="94"/>
      <c r="I121" s="94"/>
      <c r="J121" s="95">
        <f>L111</f>
        <v>809.47032175695188</v>
      </c>
      <c r="K121" s="3"/>
      <c r="L121" s="98"/>
      <c r="M121" s="2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</row>
    <row r="122" spans="1:32" ht="20.25" customHeight="1">
      <c r="A122" s="2"/>
      <c r="B122" s="183" t="s">
        <v>144</v>
      </c>
      <c r="C122" s="183"/>
      <c r="D122" s="183"/>
      <c r="E122" s="183"/>
      <c r="F122" s="183"/>
      <c r="G122" s="183"/>
      <c r="H122" s="183"/>
      <c r="I122" s="183"/>
      <c r="J122" s="99">
        <f>ROUND((J120+L100+L110)/(1-L101),2)</f>
        <v>4721.91</v>
      </c>
      <c r="K122" s="96"/>
      <c r="L122" s="96"/>
      <c r="M122" s="2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</row>
    <row r="123" spans="1:32" ht="14.2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3"/>
      <c r="L123" s="3"/>
      <c r="M123" s="2"/>
      <c r="N123" s="3"/>
      <c r="O123" s="2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</row>
    <row r="124" spans="1:32" ht="14.25" customHeight="1">
      <c r="A124" s="2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2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</row>
    <row r="125" spans="1:32" ht="14.25" customHeight="1">
      <c r="A125" s="2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2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</row>
    <row r="126" spans="1:32" ht="14.25" customHeight="1">
      <c r="A126" s="2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2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</row>
    <row r="127" spans="1:32" ht="14.25" customHeight="1">
      <c r="A127" s="2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2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</row>
    <row r="128" spans="1:32" ht="14.25" customHeight="1">
      <c r="A128" s="2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2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</row>
    <row r="129" spans="1:32" ht="14.25" customHeight="1">
      <c r="A129" s="2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2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</row>
    <row r="130" spans="1:32" ht="14.25" customHeight="1">
      <c r="A130" s="2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2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</row>
    <row r="131" spans="1:32" ht="14.25" customHeight="1">
      <c r="A131" s="2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2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</row>
    <row r="132" spans="1:32" ht="14.25" customHeight="1">
      <c r="A132" s="2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2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</row>
    <row r="133" spans="1:32" ht="14.25" customHeight="1">
      <c r="A133" s="2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2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</row>
    <row r="134" spans="1:32" ht="14.25" customHeight="1">
      <c r="A134" s="2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2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</row>
    <row r="135" spans="1:32" ht="14.25" customHeight="1">
      <c r="A135" s="2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2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</row>
    <row r="136" spans="1:32" ht="14.25" customHeight="1">
      <c r="A136" s="2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2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</row>
    <row r="137" spans="1:32" ht="14.25" customHeight="1">
      <c r="A137" s="2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2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</row>
    <row r="138" spans="1:32" ht="14.25" customHeight="1">
      <c r="A138" s="2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2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</row>
    <row r="139" spans="1:32" ht="14.25" customHeight="1">
      <c r="A139" s="2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2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</row>
    <row r="140" spans="1:32" ht="14.25" customHeight="1">
      <c r="A140" s="2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2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</row>
    <row r="141" spans="1:32" ht="14.25" customHeight="1">
      <c r="A141" s="2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2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</row>
    <row r="142" spans="1:32" ht="14.25" customHeight="1">
      <c r="A142" s="2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2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</row>
    <row r="143" spans="1:32" ht="14.25" customHeight="1">
      <c r="A143" s="2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2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</row>
    <row r="144" spans="1:32" ht="14.25" customHeight="1">
      <c r="A144" s="2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2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</row>
    <row r="145" spans="1:32" ht="14.25" customHeight="1">
      <c r="A145" s="2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2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</row>
    <row r="146" spans="1:32" ht="14.25" customHeight="1">
      <c r="A146" s="2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2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</row>
    <row r="147" spans="1:32" ht="14.25" customHeight="1">
      <c r="A147" s="2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2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</row>
    <row r="148" spans="1:32" ht="14.25" customHeight="1">
      <c r="A148" s="2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2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</row>
    <row r="149" spans="1:32" ht="14.25" customHeight="1">
      <c r="A149" s="2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2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</row>
    <row r="150" spans="1:32" ht="14.25" customHeight="1">
      <c r="A150" s="2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2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</row>
    <row r="151" spans="1:32" ht="14.25" customHeight="1">
      <c r="A151" s="2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2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</row>
    <row r="152" spans="1:32" ht="14.25" customHeight="1">
      <c r="A152" s="2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2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</row>
    <row r="153" spans="1:32" ht="14.25" customHeight="1">
      <c r="A153" s="2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2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</row>
    <row r="154" spans="1:32" ht="14.25" customHeight="1">
      <c r="A154" s="2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2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</row>
    <row r="155" spans="1:32" ht="14.25" customHeight="1">
      <c r="A155" s="2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2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</row>
    <row r="156" spans="1:32" ht="14.25" customHeight="1">
      <c r="A156" s="2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2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</row>
    <row r="157" spans="1:32" ht="14.25" customHeight="1">
      <c r="A157" s="2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2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</row>
    <row r="158" spans="1:32" ht="14.25" customHeight="1">
      <c r="A158" s="2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2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</row>
    <row r="159" spans="1:32" ht="14.25" customHeight="1">
      <c r="A159" s="2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2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</row>
    <row r="160" spans="1:32" ht="14.25" customHeight="1">
      <c r="A160" s="2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2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</row>
    <row r="161" spans="1:32" ht="14.25" customHeight="1">
      <c r="A161" s="2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2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</row>
    <row r="162" spans="1:32" ht="14.25" customHeight="1">
      <c r="A162" s="2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2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</row>
    <row r="163" spans="1:32" ht="14.25" customHeight="1">
      <c r="A163" s="2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2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</row>
    <row r="164" spans="1:32" ht="14.25" customHeight="1">
      <c r="A164" s="2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2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</row>
    <row r="165" spans="1:32" ht="14.25" customHeight="1">
      <c r="A165" s="2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2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</row>
    <row r="166" spans="1:32" ht="14.25" customHeight="1">
      <c r="A166" s="2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2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</row>
    <row r="167" spans="1:32" ht="14.25" customHeight="1">
      <c r="A167" s="2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2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</row>
    <row r="168" spans="1:32" ht="14.25" customHeight="1">
      <c r="A168" s="2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2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</row>
    <row r="169" spans="1:32" ht="14.25" customHeight="1">
      <c r="A169" s="2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2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</row>
    <row r="170" spans="1:32" ht="14.25" customHeight="1">
      <c r="A170" s="2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2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</row>
    <row r="171" spans="1:32" ht="14.25" customHeight="1">
      <c r="A171" s="2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2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</row>
    <row r="172" spans="1:32" ht="14.25" customHeight="1">
      <c r="A172" s="2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2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</row>
    <row r="173" spans="1:32" ht="14.25" customHeight="1">
      <c r="A173" s="2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2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</row>
    <row r="174" spans="1:32" ht="14.25" customHeight="1">
      <c r="A174" s="2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2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</row>
    <row r="175" spans="1:32" ht="14.25" customHeight="1">
      <c r="A175" s="2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2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</row>
    <row r="176" spans="1:32" ht="14.25" customHeight="1">
      <c r="A176" s="2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2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</row>
    <row r="177" spans="1:32" ht="14.25" customHeight="1">
      <c r="A177" s="2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2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</row>
    <row r="178" spans="1:32" ht="14.25" customHeight="1">
      <c r="A178" s="2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2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</row>
    <row r="179" spans="1:32" ht="14.25" customHeight="1">
      <c r="A179" s="2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2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</row>
    <row r="180" spans="1:32" ht="14.25" customHeight="1">
      <c r="A180" s="2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2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</row>
    <row r="181" spans="1:32" ht="14.25" customHeight="1">
      <c r="A181" s="2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2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</row>
    <row r="182" spans="1:32" ht="14.25" customHeight="1">
      <c r="A182" s="2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2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</row>
    <row r="183" spans="1:32" ht="14.25" customHeight="1">
      <c r="A183" s="2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2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</row>
    <row r="184" spans="1:32" ht="14.25" customHeight="1">
      <c r="A184" s="2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2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</row>
    <row r="185" spans="1:32" ht="14.25" customHeight="1">
      <c r="A185" s="2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2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</row>
    <row r="186" spans="1:32" ht="14.25" customHeight="1">
      <c r="A186" s="2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2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</row>
    <row r="187" spans="1:32" ht="14.25" customHeight="1">
      <c r="A187" s="2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2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</row>
    <row r="188" spans="1:32" ht="14.25" customHeight="1">
      <c r="A188" s="2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2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</row>
    <row r="189" spans="1:32" ht="14.25" customHeight="1">
      <c r="A189" s="2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2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</row>
    <row r="190" spans="1:32" ht="14.25" customHeight="1">
      <c r="A190" s="2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2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</row>
    <row r="191" spans="1:32" ht="14.25" customHeight="1">
      <c r="A191" s="2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2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</row>
    <row r="192" spans="1:32" ht="14.25" customHeight="1">
      <c r="A192" s="2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2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</row>
    <row r="193" spans="1:32" ht="14.25" customHeight="1">
      <c r="A193" s="2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2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</row>
    <row r="194" spans="1:32" ht="14.25" customHeight="1">
      <c r="A194" s="2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2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</row>
    <row r="195" spans="1:32" ht="14.25" customHeight="1">
      <c r="A195" s="2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2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</row>
    <row r="196" spans="1:32" ht="14.25" customHeight="1">
      <c r="A196" s="2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2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</row>
    <row r="197" spans="1:32" ht="14.25" customHeight="1">
      <c r="A197" s="2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2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</row>
    <row r="198" spans="1:32" ht="14.25" customHeight="1">
      <c r="A198" s="2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2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</row>
    <row r="199" spans="1:32" ht="14.25" customHeight="1">
      <c r="A199" s="2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2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</row>
    <row r="200" spans="1:32" ht="14.25" customHeight="1">
      <c r="A200" s="2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2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</row>
    <row r="201" spans="1:32" ht="14.25" customHeight="1">
      <c r="A201" s="2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2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</row>
    <row r="202" spans="1:32" ht="14.25" customHeight="1">
      <c r="A202" s="2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2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</row>
    <row r="203" spans="1:32" ht="14.25" customHeight="1">
      <c r="A203" s="2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2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</row>
    <row r="204" spans="1:32" ht="14.25" customHeight="1">
      <c r="A204" s="2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2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</row>
    <row r="205" spans="1:32" ht="14.25" customHeight="1">
      <c r="A205" s="2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2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</row>
    <row r="206" spans="1:32" ht="14.25" customHeight="1">
      <c r="A206" s="2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2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</row>
    <row r="207" spans="1:32" ht="14.25" customHeight="1">
      <c r="A207" s="2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2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</row>
    <row r="208" spans="1:32" ht="14.25" customHeight="1">
      <c r="A208" s="2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2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</row>
    <row r="209" spans="1:32" ht="14.25" customHeight="1">
      <c r="A209" s="2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2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</row>
    <row r="210" spans="1:32" ht="14.25" customHeight="1">
      <c r="A210" s="2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2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</row>
    <row r="211" spans="1:32" ht="14.25" customHeight="1">
      <c r="A211" s="2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2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</row>
    <row r="212" spans="1:32" ht="14.25" customHeight="1">
      <c r="A212" s="2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2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</row>
    <row r="213" spans="1:32" ht="14.25" customHeight="1">
      <c r="A213" s="2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2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</row>
    <row r="214" spans="1:32" ht="14.25" customHeight="1">
      <c r="A214" s="2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2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</row>
    <row r="215" spans="1:32" ht="14.25" customHeight="1">
      <c r="A215" s="2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2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</row>
    <row r="216" spans="1:32" ht="14.25" customHeight="1">
      <c r="A216" s="2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2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</row>
    <row r="217" spans="1:32" ht="14.25" customHeight="1">
      <c r="A217" s="2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2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</row>
    <row r="218" spans="1:32" ht="14.25" customHeight="1">
      <c r="A218" s="2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2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</row>
    <row r="219" spans="1:32" ht="14.25" customHeight="1">
      <c r="A219" s="2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2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</row>
    <row r="220" spans="1:32" ht="14.25" customHeight="1">
      <c r="A220" s="2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2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</row>
    <row r="221" spans="1:32" ht="14.25" customHeight="1">
      <c r="A221" s="2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2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</row>
    <row r="222" spans="1:32" ht="14.25" customHeight="1">
      <c r="A222" s="2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2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</row>
    <row r="223" spans="1:32" ht="14.25" customHeight="1">
      <c r="A223" s="2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2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</row>
    <row r="224" spans="1:32" ht="14.25" customHeight="1">
      <c r="A224" s="2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2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</row>
    <row r="225" spans="1:32" ht="14.25" customHeight="1">
      <c r="A225" s="2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2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</row>
    <row r="226" spans="1:32" ht="14.25" customHeight="1">
      <c r="A226" s="2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2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</row>
    <row r="227" spans="1:32" ht="14.25" customHeight="1">
      <c r="A227" s="2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2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</row>
    <row r="228" spans="1:32" ht="14.25" customHeight="1">
      <c r="A228" s="2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2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</row>
    <row r="229" spans="1:32" ht="14.25" customHeight="1">
      <c r="A229" s="2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2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</row>
    <row r="230" spans="1:32" ht="14.25" customHeight="1">
      <c r="A230" s="2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2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</row>
    <row r="231" spans="1:32" ht="14.25" customHeight="1">
      <c r="A231" s="2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2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</row>
    <row r="232" spans="1:32" ht="14.25" customHeight="1">
      <c r="A232" s="2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2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</row>
    <row r="233" spans="1:32" ht="14.25" customHeight="1">
      <c r="A233" s="2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2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</row>
    <row r="234" spans="1:32" ht="14.25" customHeight="1">
      <c r="A234" s="2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2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</row>
    <row r="235" spans="1:32" ht="14.25" customHeight="1">
      <c r="A235" s="2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2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</row>
    <row r="236" spans="1:32" ht="14.25" customHeight="1">
      <c r="A236" s="2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2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</row>
    <row r="237" spans="1:32" ht="14.25" customHeight="1">
      <c r="A237" s="2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2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</row>
    <row r="238" spans="1:32" ht="14.25" customHeight="1">
      <c r="A238" s="2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2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</row>
    <row r="239" spans="1:32" ht="14.25" customHeight="1">
      <c r="A239" s="2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2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</row>
    <row r="240" spans="1:32" ht="14.25" customHeight="1">
      <c r="A240" s="2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2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</row>
    <row r="241" spans="1:32" ht="14.25" customHeight="1">
      <c r="A241" s="2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2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</row>
    <row r="242" spans="1:32" ht="14.25" customHeight="1">
      <c r="A242" s="2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2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</row>
    <row r="243" spans="1:32" ht="14.25" customHeight="1">
      <c r="A243" s="2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2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</row>
    <row r="244" spans="1:32" ht="14.25" customHeight="1">
      <c r="A244" s="2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2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</row>
    <row r="245" spans="1:32" ht="14.25" customHeight="1">
      <c r="A245" s="2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2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</row>
    <row r="246" spans="1:32" ht="14.25" customHeight="1">
      <c r="A246" s="2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2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</row>
    <row r="247" spans="1:32" ht="14.25" customHeight="1">
      <c r="A247" s="2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2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</row>
    <row r="248" spans="1:32" ht="14.25" customHeight="1">
      <c r="A248" s="2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2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</row>
    <row r="249" spans="1:32" ht="14.25" customHeight="1">
      <c r="A249" s="2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2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</row>
    <row r="250" spans="1:32" ht="14.25" customHeight="1">
      <c r="A250" s="2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2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</row>
    <row r="251" spans="1:32" ht="14.25" customHeight="1">
      <c r="A251" s="2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2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</row>
    <row r="252" spans="1:32" ht="14.25" customHeight="1">
      <c r="A252" s="2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2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</row>
    <row r="253" spans="1:32" ht="14.25" customHeight="1">
      <c r="A253" s="2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2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</row>
    <row r="254" spans="1:32" ht="14.25" customHeight="1">
      <c r="A254" s="2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2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</row>
    <row r="255" spans="1:32" ht="14.25" customHeight="1">
      <c r="A255" s="2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2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</row>
    <row r="256" spans="1:32" ht="14.25" customHeight="1">
      <c r="A256" s="2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2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</row>
    <row r="257" spans="1:32" ht="14.25" customHeight="1">
      <c r="A257" s="2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2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</row>
    <row r="258" spans="1:32" ht="14.25" customHeight="1">
      <c r="A258" s="2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2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</row>
    <row r="259" spans="1:32" ht="14.25" customHeight="1">
      <c r="A259" s="2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2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</row>
    <row r="260" spans="1:32" ht="14.25" customHeight="1">
      <c r="A260" s="2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2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</row>
    <row r="261" spans="1:32" ht="14.25" customHeight="1">
      <c r="A261" s="2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2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</row>
    <row r="262" spans="1:32" ht="14.25" customHeight="1">
      <c r="A262" s="2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2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</row>
    <row r="263" spans="1:32" ht="14.25" customHeight="1">
      <c r="A263" s="2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2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</row>
    <row r="264" spans="1:32" ht="14.25" customHeight="1">
      <c r="A264" s="2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2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</row>
    <row r="265" spans="1:32" ht="14.25" customHeight="1">
      <c r="A265" s="2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2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</row>
    <row r="266" spans="1:32" ht="14.25" customHeight="1">
      <c r="A266" s="2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2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</row>
    <row r="267" spans="1:32" ht="14.25" customHeight="1">
      <c r="A267" s="2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2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</row>
    <row r="268" spans="1:32" ht="14.25" customHeight="1">
      <c r="A268" s="2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2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</row>
    <row r="269" spans="1:32" ht="14.25" customHeight="1">
      <c r="A269" s="2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2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</row>
    <row r="270" spans="1:32" ht="14.25" customHeight="1">
      <c r="A270" s="2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2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</row>
    <row r="271" spans="1:32" ht="14.25" customHeight="1">
      <c r="A271" s="2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2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</row>
    <row r="272" spans="1:32" ht="14.25" customHeight="1">
      <c r="A272" s="2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2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</row>
    <row r="273" spans="1:32" ht="14.25" customHeight="1">
      <c r="A273" s="2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2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</row>
    <row r="274" spans="1:32" ht="14.25" customHeight="1">
      <c r="A274" s="2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2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</row>
    <row r="275" spans="1:32" ht="14.25" customHeight="1">
      <c r="A275" s="2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2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</row>
    <row r="276" spans="1:32" ht="14.25" customHeight="1">
      <c r="A276" s="2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2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</row>
    <row r="277" spans="1:32" ht="14.25" customHeight="1">
      <c r="A277" s="2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2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</row>
    <row r="278" spans="1:32" ht="14.25" customHeight="1">
      <c r="A278" s="2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2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</row>
    <row r="279" spans="1:32" ht="14.25" customHeight="1">
      <c r="A279" s="2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2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</row>
    <row r="280" spans="1:32" ht="14.25" customHeight="1">
      <c r="A280" s="2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2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</row>
    <row r="281" spans="1:32" ht="14.25" customHeight="1">
      <c r="A281" s="2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2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</row>
    <row r="282" spans="1:32" ht="14.25" customHeight="1">
      <c r="A282" s="2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2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</row>
    <row r="283" spans="1:32" ht="14.25" customHeight="1">
      <c r="A283" s="2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2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</row>
    <row r="284" spans="1:32" ht="14.25" customHeight="1">
      <c r="A284" s="2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2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</row>
    <row r="285" spans="1:32" ht="14.25" customHeight="1">
      <c r="A285" s="2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2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</row>
    <row r="286" spans="1:32" ht="14.25" customHeight="1">
      <c r="A286" s="2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2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</row>
    <row r="287" spans="1:32" ht="14.25" customHeight="1">
      <c r="A287" s="2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2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</row>
    <row r="288" spans="1:32" ht="14.25" customHeight="1">
      <c r="A288" s="2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2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</row>
    <row r="289" spans="1:32" ht="14.25" customHeight="1">
      <c r="A289" s="2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2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</row>
    <row r="290" spans="1:32" ht="14.25" customHeight="1">
      <c r="A290" s="2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2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</row>
    <row r="291" spans="1:32" ht="14.25" customHeight="1">
      <c r="A291" s="2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2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</row>
    <row r="292" spans="1:32" ht="14.25" customHeight="1">
      <c r="A292" s="2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2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</row>
    <row r="293" spans="1:32" ht="14.25" customHeight="1">
      <c r="A293" s="2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2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</row>
    <row r="294" spans="1:32" ht="14.25" customHeight="1">
      <c r="A294" s="2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2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</row>
    <row r="295" spans="1:32" ht="14.25" customHeight="1">
      <c r="A295" s="2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2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</row>
    <row r="296" spans="1:32" ht="14.25" customHeight="1">
      <c r="A296" s="2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2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</row>
    <row r="297" spans="1:32" ht="14.25" customHeight="1">
      <c r="A297" s="2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2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</row>
    <row r="298" spans="1:32" ht="14.25" customHeight="1">
      <c r="A298" s="2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2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</row>
    <row r="299" spans="1:32" ht="14.25" customHeight="1">
      <c r="A299" s="2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2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</row>
    <row r="300" spans="1:32" ht="14.25" customHeight="1">
      <c r="A300" s="2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2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</row>
    <row r="301" spans="1:32" ht="14.25" customHeight="1">
      <c r="A301" s="2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2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</row>
    <row r="302" spans="1:32" ht="14.25" customHeight="1">
      <c r="A302" s="2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2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</row>
    <row r="303" spans="1:32" ht="14.25" customHeight="1">
      <c r="A303" s="2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2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</row>
    <row r="304" spans="1:32" ht="14.25" customHeight="1">
      <c r="A304" s="2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2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</row>
    <row r="305" spans="1:32" ht="14.25" customHeight="1">
      <c r="A305" s="2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2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</row>
    <row r="306" spans="1:32" ht="14.25" customHeight="1">
      <c r="A306" s="2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2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</row>
    <row r="307" spans="1:32" ht="14.25" customHeight="1">
      <c r="A307" s="2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2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</row>
    <row r="308" spans="1:32" ht="14.25" customHeight="1">
      <c r="A308" s="2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2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</row>
    <row r="309" spans="1:32" ht="14.25" customHeight="1">
      <c r="A309" s="2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2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</row>
    <row r="310" spans="1:32" ht="14.25" customHeight="1">
      <c r="A310" s="2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2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</row>
    <row r="311" spans="1:32" ht="14.25" customHeight="1">
      <c r="A311" s="2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2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</row>
    <row r="312" spans="1:32" ht="14.25" customHeight="1">
      <c r="A312" s="2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2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</row>
    <row r="313" spans="1:32" ht="14.25" customHeight="1">
      <c r="A313" s="2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2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</row>
    <row r="314" spans="1:32" ht="14.25" customHeight="1">
      <c r="A314" s="2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2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</row>
    <row r="315" spans="1:32" ht="14.25" customHeight="1">
      <c r="A315" s="2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2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</row>
    <row r="316" spans="1:32" ht="14.25" customHeight="1">
      <c r="A316" s="2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2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</row>
    <row r="317" spans="1:32" ht="14.25" customHeight="1">
      <c r="A317" s="2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2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</row>
    <row r="318" spans="1:32" ht="14.25" customHeight="1">
      <c r="A318" s="2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2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</row>
    <row r="319" spans="1:32" ht="14.25" customHeight="1">
      <c r="A319" s="2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2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</row>
    <row r="320" spans="1:32" ht="14.25" customHeight="1">
      <c r="A320" s="2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2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</row>
    <row r="321" spans="1:32" ht="14.25" customHeight="1">
      <c r="A321" s="2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2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</row>
    <row r="322" spans="1:32" ht="14.25" customHeight="1">
      <c r="A322" s="2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2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</row>
    <row r="323" spans="1:32" ht="14.25" customHeight="1">
      <c r="A323" s="2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2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</row>
    <row r="324" spans="1:32" ht="14.25" customHeight="1">
      <c r="A324" s="2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2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</row>
    <row r="325" spans="1:32" ht="14.25" customHeight="1">
      <c r="A325" s="2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2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</row>
    <row r="326" spans="1:32" ht="14.25" customHeight="1">
      <c r="A326" s="2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2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</row>
    <row r="327" spans="1:32" ht="14.25" customHeight="1">
      <c r="A327" s="2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2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</row>
    <row r="328" spans="1:32" ht="14.25" customHeight="1">
      <c r="A328" s="2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2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</row>
    <row r="329" spans="1:32" ht="14.25" customHeight="1">
      <c r="A329" s="2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2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</row>
    <row r="330" spans="1:32" ht="14.25" customHeight="1">
      <c r="A330" s="2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2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</row>
    <row r="331" spans="1:32" ht="14.25" customHeight="1">
      <c r="A331" s="2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2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</row>
    <row r="332" spans="1:32" ht="14.25" customHeight="1">
      <c r="A332" s="2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2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</row>
    <row r="333" spans="1:32" ht="14.25" customHeight="1">
      <c r="A333" s="2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2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</row>
    <row r="334" spans="1:32" ht="14.25" customHeight="1">
      <c r="A334" s="2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2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</row>
    <row r="335" spans="1:32" ht="14.25" customHeight="1">
      <c r="A335" s="2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2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</row>
    <row r="336" spans="1:32" ht="14.25" customHeight="1">
      <c r="A336" s="2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2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</row>
    <row r="337" spans="1:32" ht="14.25" customHeight="1">
      <c r="A337" s="2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2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</row>
    <row r="338" spans="1:32" ht="14.25" customHeight="1">
      <c r="A338" s="2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2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</row>
    <row r="339" spans="1:32" ht="14.25" customHeight="1">
      <c r="A339" s="2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2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</row>
    <row r="340" spans="1:32" ht="14.25" customHeight="1">
      <c r="A340" s="2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2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</row>
    <row r="341" spans="1:32" ht="14.25" customHeight="1">
      <c r="A341" s="2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2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</row>
    <row r="342" spans="1:32" ht="14.25" customHeight="1">
      <c r="A342" s="2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2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</row>
    <row r="343" spans="1:32" ht="14.25" customHeight="1">
      <c r="A343" s="2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2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</row>
    <row r="344" spans="1:32" ht="14.25" customHeight="1">
      <c r="A344" s="2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2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</row>
    <row r="345" spans="1:32" ht="14.25" customHeight="1">
      <c r="A345" s="2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2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</row>
    <row r="346" spans="1:32" ht="14.25" customHeight="1">
      <c r="A346" s="2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2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</row>
    <row r="347" spans="1:32" ht="14.25" customHeight="1">
      <c r="A347" s="2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2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</row>
    <row r="348" spans="1:32" ht="14.25" customHeight="1">
      <c r="A348" s="2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2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</row>
    <row r="349" spans="1:32" ht="14.25" customHeight="1">
      <c r="A349" s="2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2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</row>
    <row r="350" spans="1:32" ht="14.25" customHeight="1">
      <c r="A350" s="2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2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</row>
    <row r="351" spans="1:32" ht="14.25" customHeight="1">
      <c r="A351" s="2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2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</row>
    <row r="352" spans="1:32" ht="14.25" customHeight="1">
      <c r="A352" s="2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2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</row>
    <row r="353" spans="1:32" ht="14.25" customHeight="1">
      <c r="A353" s="2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2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</row>
    <row r="354" spans="1:32" ht="14.25" customHeight="1">
      <c r="A354" s="2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2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</row>
    <row r="355" spans="1:32" ht="14.25" customHeight="1">
      <c r="A355" s="2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2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</row>
    <row r="356" spans="1:32" ht="14.25" customHeight="1">
      <c r="A356" s="2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2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</row>
    <row r="357" spans="1:32" ht="14.25" customHeight="1">
      <c r="A357" s="2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2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</row>
    <row r="358" spans="1:32" ht="14.25" customHeight="1">
      <c r="A358" s="2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2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</row>
    <row r="359" spans="1:32" ht="14.25" customHeight="1">
      <c r="A359" s="2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2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</row>
    <row r="360" spans="1:32" ht="14.25" customHeight="1">
      <c r="A360" s="2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2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</row>
    <row r="361" spans="1:32" ht="14.25" customHeight="1">
      <c r="A361" s="2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2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</row>
    <row r="362" spans="1:32" ht="14.25" customHeight="1">
      <c r="A362" s="2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2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</row>
    <row r="363" spans="1:32" ht="14.25" customHeight="1">
      <c r="A363" s="2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2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</row>
    <row r="364" spans="1:32" ht="14.25" customHeight="1">
      <c r="A364" s="2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2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</row>
    <row r="365" spans="1:32" ht="14.25" customHeight="1">
      <c r="A365" s="2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2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</row>
    <row r="366" spans="1:32" ht="14.25" customHeight="1">
      <c r="A366" s="2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2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</row>
    <row r="367" spans="1:32" ht="14.25" customHeight="1">
      <c r="A367" s="2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2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</row>
    <row r="368" spans="1:32" ht="14.25" customHeight="1">
      <c r="A368" s="2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2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</row>
    <row r="369" spans="1:32" ht="14.25" customHeight="1">
      <c r="A369" s="2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2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</row>
    <row r="370" spans="1:32" ht="14.25" customHeight="1">
      <c r="A370" s="2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2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</row>
    <row r="371" spans="1:32" ht="14.25" customHeight="1">
      <c r="A371" s="2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2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</row>
    <row r="372" spans="1:32" ht="14.25" customHeight="1">
      <c r="A372" s="2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2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</row>
    <row r="373" spans="1:32" ht="14.25" customHeight="1">
      <c r="A373" s="2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2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</row>
    <row r="374" spans="1:32" ht="14.25" customHeight="1">
      <c r="A374" s="2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2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</row>
    <row r="375" spans="1:32" ht="14.25" customHeight="1">
      <c r="A375" s="2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2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</row>
    <row r="376" spans="1:32" ht="14.25" customHeight="1">
      <c r="A376" s="2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2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</row>
    <row r="377" spans="1:32" ht="14.25" customHeight="1">
      <c r="A377" s="2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2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</row>
    <row r="378" spans="1:32" ht="14.25" customHeight="1">
      <c r="A378" s="2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2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</row>
    <row r="379" spans="1:32" ht="14.25" customHeight="1">
      <c r="A379" s="2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2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</row>
    <row r="380" spans="1:32" ht="14.25" customHeight="1">
      <c r="A380" s="2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2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</row>
    <row r="381" spans="1:32" ht="14.25" customHeight="1">
      <c r="A381" s="2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2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</row>
    <row r="382" spans="1:32" ht="14.25" customHeight="1">
      <c r="A382" s="2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2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</row>
    <row r="383" spans="1:32" ht="14.25" customHeight="1">
      <c r="A383" s="2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2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</row>
    <row r="384" spans="1:32" ht="14.25" customHeight="1">
      <c r="A384" s="2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2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</row>
    <row r="385" spans="1:32" ht="14.25" customHeight="1">
      <c r="A385" s="2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2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</row>
    <row r="386" spans="1:32" ht="14.25" customHeight="1">
      <c r="A386" s="2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2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</row>
    <row r="387" spans="1:32" ht="14.25" customHeight="1">
      <c r="A387" s="2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2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</row>
    <row r="388" spans="1:32" ht="14.25" customHeight="1">
      <c r="A388" s="2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2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</row>
    <row r="389" spans="1:32" ht="14.25" customHeight="1">
      <c r="A389" s="2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2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</row>
    <row r="390" spans="1:32" ht="14.25" customHeight="1">
      <c r="A390" s="2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2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</row>
    <row r="391" spans="1:32" ht="14.25" customHeight="1">
      <c r="A391" s="2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2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</row>
    <row r="392" spans="1:32" ht="14.25" customHeight="1">
      <c r="A392" s="2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2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</row>
    <row r="393" spans="1:32" ht="14.25" customHeight="1">
      <c r="A393" s="2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2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</row>
    <row r="394" spans="1:32" ht="14.25" customHeight="1">
      <c r="A394" s="2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2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</row>
    <row r="395" spans="1:32" ht="14.25" customHeight="1">
      <c r="A395" s="2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2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</row>
    <row r="396" spans="1:32" ht="14.25" customHeight="1">
      <c r="A396" s="2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2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</row>
    <row r="397" spans="1:32" ht="14.25" customHeight="1">
      <c r="A397" s="2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2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</row>
    <row r="398" spans="1:32" ht="14.25" customHeight="1">
      <c r="A398" s="2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2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</row>
    <row r="399" spans="1:32" ht="14.25" customHeight="1">
      <c r="A399" s="2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2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</row>
    <row r="400" spans="1:32" ht="14.25" customHeight="1">
      <c r="A400" s="2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2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</row>
    <row r="401" spans="1:32" ht="14.25" customHeight="1">
      <c r="A401" s="2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2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</row>
    <row r="402" spans="1:32" ht="14.25" customHeight="1">
      <c r="A402" s="2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2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</row>
    <row r="403" spans="1:32" ht="14.25" customHeight="1">
      <c r="A403" s="2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2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</row>
    <row r="404" spans="1:32" ht="14.25" customHeight="1">
      <c r="A404" s="2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2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</row>
    <row r="405" spans="1:32" ht="14.25" customHeight="1">
      <c r="A405" s="2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2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</row>
    <row r="406" spans="1:32" ht="14.25" customHeight="1">
      <c r="A406" s="2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2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</row>
    <row r="407" spans="1:32" ht="14.25" customHeight="1">
      <c r="A407" s="2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2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</row>
    <row r="408" spans="1:32" ht="14.25" customHeight="1">
      <c r="A408" s="2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2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</row>
    <row r="409" spans="1:32" ht="14.25" customHeight="1">
      <c r="A409" s="2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2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</row>
    <row r="410" spans="1:32" ht="14.25" customHeight="1">
      <c r="A410" s="2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2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</row>
    <row r="411" spans="1:32" ht="14.25" customHeight="1">
      <c r="A411" s="2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2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</row>
    <row r="412" spans="1:32" ht="14.25" customHeight="1">
      <c r="A412" s="2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2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</row>
    <row r="413" spans="1:32" ht="14.25" customHeight="1">
      <c r="A413" s="2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2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</row>
    <row r="414" spans="1:32" ht="14.25" customHeight="1">
      <c r="A414" s="2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2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</row>
    <row r="415" spans="1:32" ht="14.25" customHeight="1">
      <c r="A415" s="2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2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</row>
    <row r="416" spans="1:32" ht="14.25" customHeight="1">
      <c r="A416" s="2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2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</row>
    <row r="417" spans="1:32" ht="14.25" customHeight="1">
      <c r="A417" s="2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2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</row>
    <row r="418" spans="1:32" ht="14.25" customHeight="1">
      <c r="A418" s="2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2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</row>
    <row r="419" spans="1:32" ht="14.25" customHeight="1">
      <c r="A419" s="2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2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</row>
    <row r="420" spans="1:32" ht="14.25" customHeight="1">
      <c r="A420" s="2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2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</row>
    <row r="421" spans="1:32" ht="14.25" customHeight="1">
      <c r="A421" s="2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2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</row>
    <row r="422" spans="1:32" ht="14.25" customHeight="1">
      <c r="A422" s="2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2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</row>
    <row r="423" spans="1:32" ht="14.25" customHeight="1">
      <c r="A423" s="2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2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</row>
    <row r="424" spans="1:32" ht="14.25" customHeight="1">
      <c r="A424" s="2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2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</row>
    <row r="425" spans="1:32" ht="14.25" customHeight="1">
      <c r="A425" s="2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2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</row>
    <row r="426" spans="1:32" ht="14.25" customHeight="1">
      <c r="A426" s="2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2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</row>
    <row r="427" spans="1:32" ht="14.25" customHeight="1">
      <c r="A427" s="2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2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</row>
    <row r="428" spans="1:32" ht="14.25" customHeight="1">
      <c r="A428" s="2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2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</row>
    <row r="429" spans="1:32" ht="14.25" customHeight="1">
      <c r="A429" s="2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2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</row>
    <row r="430" spans="1:32" ht="14.25" customHeight="1">
      <c r="A430" s="2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2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</row>
    <row r="431" spans="1:32" ht="14.25" customHeight="1">
      <c r="A431" s="2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2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</row>
    <row r="432" spans="1:32" ht="14.25" customHeight="1">
      <c r="A432" s="2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2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</row>
    <row r="433" spans="1:32" ht="14.25" customHeight="1">
      <c r="A433" s="2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2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</row>
    <row r="434" spans="1:32" ht="14.25" customHeight="1">
      <c r="A434" s="2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2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</row>
    <row r="435" spans="1:32" ht="14.25" customHeight="1">
      <c r="A435" s="2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2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</row>
    <row r="436" spans="1:32" ht="14.25" customHeight="1">
      <c r="A436" s="2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2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</row>
    <row r="437" spans="1:32" ht="14.25" customHeight="1">
      <c r="A437" s="2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2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</row>
    <row r="438" spans="1:32" ht="14.25" customHeight="1">
      <c r="A438" s="2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2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</row>
    <row r="439" spans="1:32" ht="14.25" customHeight="1">
      <c r="A439" s="2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2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</row>
    <row r="440" spans="1:32" ht="14.25" customHeight="1">
      <c r="A440" s="2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2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</row>
    <row r="441" spans="1:32" ht="14.25" customHeight="1">
      <c r="A441" s="2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2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</row>
    <row r="442" spans="1:32" ht="14.25" customHeight="1">
      <c r="A442" s="2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2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</row>
    <row r="443" spans="1:32" ht="14.25" customHeight="1">
      <c r="A443" s="2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2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</row>
    <row r="444" spans="1:32" ht="14.25" customHeight="1">
      <c r="A444" s="2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2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</row>
    <row r="445" spans="1:32" ht="14.25" customHeight="1">
      <c r="A445" s="2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2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</row>
    <row r="446" spans="1:32" ht="14.25" customHeight="1">
      <c r="A446" s="2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2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</row>
    <row r="447" spans="1:32" ht="14.25" customHeight="1">
      <c r="A447" s="2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2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</row>
    <row r="448" spans="1:32" ht="14.25" customHeight="1">
      <c r="A448" s="2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2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</row>
    <row r="449" spans="1:32" ht="14.25" customHeight="1">
      <c r="A449" s="2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2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</row>
    <row r="450" spans="1:32" ht="14.25" customHeight="1">
      <c r="A450" s="2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2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</row>
    <row r="451" spans="1:32" ht="14.25" customHeight="1">
      <c r="A451" s="2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2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</row>
    <row r="452" spans="1:32" ht="14.25" customHeight="1">
      <c r="A452" s="2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2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</row>
    <row r="453" spans="1:32" ht="14.25" customHeight="1">
      <c r="A453" s="2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2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</row>
    <row r="454" spans="1:32" ht="14.25" customHeight="1">
      <c r="A454" s="2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2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</row>
    <row r="455" spans="1:32" ht="14.25" customHeight="1">
      <c r="A455" s="2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2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</row>
    <row r="456" spans="1:32" ht="14.25" customHeight="1">
      <c r="A456" s="2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2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</row>
    <row r="457" spans="1:32" ht="14.25" customHeight="1">
      <c r="A457" s="2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2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</row>
    <row r="458" spans="1:32" ht="14.25" customHeight="1">
      <c r="A458" s="2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2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</row>
    <row r="459" spans="1:32" ht="14.25" customHeight="1">
      <c r="A459" s="2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2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</row>
    <row r="460" spans="1:32" ht="14.25" customHeight="1">
      <c r="A460" s="2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2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</row>
    <row r="461" spans="1:32" ht="14.25" customHeight="1">
      <c r="A461" s="2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2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</row>
    <row r="462" spans="1:32" ht="14.25" customHeight="1">
      <c r="A462" s="2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2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</row>
    <row r="463" spans="1:32" ht="14.25" customHeight="1">
      <c r="A463" s="2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2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</row>
    <row r="464" spans="1:32" ht="14.25" customHeight="1">
      <c r="A464" s="2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2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</row>
    <row r="465" spans="1:32" ht="14.25" customHeight="1">
      <c r="A465" s="2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2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</row>
    <row r="466" spans="1:32" ht="14.25" customHeight="1">
      <c r="A466" s="2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2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</row>
    <row r="467" spans="1:32" ht="14.25" customHeight="1">
      <c r="A467" s="2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2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</row>
    <row r="468" spans="1:32" ht="14.25" customHeight="1">
      <c r="A468" s="2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2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</row>
    <row r="469" spans="1:32" ht="14.25" customHeight="1">
      <c r="A469" s="2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2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</row>
    <row r="470" spans="1:32" ht="14.25" customHeight="1">
      <c r="A470" s="2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2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</row>
    <row r="471" spans="1:32" ht="14.25" customHeight="1">
      <c r="A471" s="2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2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</row>
    <row r="472" spans="1:32" ht="14.25" customHeight="1">
      <c r="A472" s="2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2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</row>
    <row r="473" spans="1:32" ht="14.25" customHeight="1">
      <c r="A473" s="2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2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</row>
    <row r="474" spans="1:32" ht="14.25" customHeight="1">
      <c r="A474" s="2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2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</row>
    <row r="475" spans="1:32" ht="14.25" customHeight="1">
      <c r="A475" s="2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2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</row>
    <row r="476" spans="1:32" ht="14.25" customHeight="1">
      <c r="A476" s="2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2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</row>
    <row r="477" spans="1:32" ht="14.25" customHeight="1">
      <c r="A477" s="2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2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</row>
    <row r="478" spans="1:32" ht="14.25" customHeight="1">
      <c r="A478" s="2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2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</row>
    <row r="479" spans="1:32" ht="14.25" customHeight="1">
      <c r="A479" s="2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2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</row>
    <row r="480" spans="1:32" ht="14.25" customHeight="1">
      <c r="A480" s="2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2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</row>
    <row r="481" spans="1:32" ht="14.25" customHeight="1">
      <c r="A481" s="2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2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</row>
    <row r="482" spans="1:32" ht="14.25" customHeight="1">
      <c r="A482" s="2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2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</row>
    <row r="483" spans="1:32" ht="14.25" customHeight="1">
      <c r="A483" s="2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2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</row>
    <row r="484" spans="1:32" ht="14.25" customHeight="1">
      <c r="A484" s="2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2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</row>
    <row r="485" spans="1:32" ht="14.25" customHeight="1">
      <c r="A485" s="2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2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</row>
    <row r="486" spans="1:32" ht="14.25" customHeight="1">
      <c r="A486" s="2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2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</row>
    <row r="487" spans="1:32" ht="14.25" customHeight="1">
      <c r="A487" s="2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2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</row>
    <row r="488" spans="1:32" ht="14.25" customHeight="1">
      <c r="A488" s="2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2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</row>
    <row r="489" spans="1:32" ht="14.25" customHeight="1">
      <c r="A489" s="2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2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</row>
    <row r="490" spans="1:32" ht="14.25" customHeight="1">
      <c r="A490" s="2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2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</row>
    <row r="491" spans="1:32" ht="14.25" customHeight="1">
      <c r="A491" s="2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2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</row>
    <row r="492" spans="1:32" ht="14.25" customHeight="1">
      <c r="A492" s="2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2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</row>
    <row r="493" spans="1:32" ht="14.25" customHeight="1">
      <c r="A493" s="2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2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</row>
    <row r="494" spans="1:32" ht="14.25" customHeight="1">
      <c r="A494" s="2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2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</row>
    <row r="495" spans="1:32" ht="14.25" customHeight="1">
      <c r="A495" s="2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2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</row>
    <row r="496" spans="1:32" ht="14.25" customHeight="1">
      <c r="A496" s="2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2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</row>
    <row r="497" spans="1:32" ht="14.25" customHeight="1">
      <c r="A497" s="2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2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</row>
    <row r="498" spans="1:32" ht="14.25" customHeight="1">
      <c r="A498" s="2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2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</row>
    <row r="499" spans="1:32" ht="14.25" customHeight="1">
      <c r="A499" s="2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2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</row>
    <row r="500" spans="1:32" ht="14.25" customHeight="1">
      <c r="A500" s="2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2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</row>
    <row r="501" spans="1:32" ht="14.25" customHeight="1">
      <c r="A501" s="2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2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</row>
    <row r="502" spans="1:32" ht="14.25" customHeight="1">
      <c r="A502" s="2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2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</row>
    <row r="503" spans="1:32" ht="14.25" customHeight="1">
      <c r="A503" s="2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2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</row>
    <row r="504" spans="1:32" ht="14.25" customHeight="1">
      <c r="A504" s="2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2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</row>
    <row r="505" spans="1:32" ht="14.25" customHeight="1">
      <c r="A505" s="2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2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</row>
    <row r="506" spans="1:32" ht="14.25" customHeight="1">
      <c r="A506" s="2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2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</row>
    <row r="507" spans="1:32" ht="14.25" customHeight="1">
      <c r="A507" s="2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2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</row>
    <row r="508" spans="1:32" ht="14.25" customHeight="1">
      <c r="A508" s="2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2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</row>
    <row r="509" spans="1:32" ht="14.25" customHeight="1">
      <c r="A509" s="2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2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</row>
    <row r="510" spans="1:32" ht="14.25" customHeight="1">
      <c r="A510" s="2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2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</row>
    <row r="511" spans="1:32" ht="14.25" customHeight="1">
      <c r="A511" s="2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2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</row>
    <row r="512" spans="1:32" ht="14.25" customHeight="1">
      <c r="A512" s="2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2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</row>
    <row r="513" spans="1:32" ht="14.25" customHeight="1">
      <c r="A513" s="2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2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</row>
    <row r="514" spans="1:32" ht="14.25" customHeight="1">
      <c r="A514" s="2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2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</row>
    <row r="515" spans="1:32" ht="14.25" customHeight="1">
      <c r="A515" s="2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2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</row>
    <row r="516" spans="1:32" ht="14.25" customHeight="1">
      <c r="A516" s="2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2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</row>
    <row r="517" spans="1:32" ht="14.25" customHeight="1">
      <c r="A517" s="2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2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</row>
    <row r="518" spans="1:32" ht="14.25" customHeight="1">
      <c r="A518" s="2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2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</row>
    <row r="519" spans="1:32" ht="14.25" customHeight="1">
      <c r="A519" s="2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2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</row>
    <row r="520" spans="1:32" ht="14.25" customHeight="1">
      <c r="A520" s="2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2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</row>
    <row r="521" spans="1:32" ht="14.25" customHeight="1">
      <c r="A521" s="2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2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</row>
    <row r="522" spans="1:32" ht="14.25" customHeight="1">
      <c r="A522" s="2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2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</row>
    <row r="523" spans="1:32" ht="14.25" customHeight="1">
      <c r="A523" s="2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2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</row>
    <row r="524" spans="1:32" ht="14.25" customHeight="1">
      <c r="A524" s="2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2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</row>
    <row r="525" spans="1:32" ht="14.25" customHeight="1">
      <c r="A525" s="2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2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</row>
    <row r="526" spans="1:32" ht="14.25" customHeight="1">
      <c r="A526" s="2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2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</row>
    <row r="527" spans="1:32" ht="14.25" customHeight="1">
      <c r="A527" s="2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2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</row>
    <row r="528" spans="1:32" ht="14.25" customHeight="1">
      <c r="A528" s="2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2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</row>
    <row r="529" spans="1:32" ht="14.25" customHeight="1">
      <c r="A529" s="2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2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</row>
    <row r="530" spans="1:32" ht="14.25" customHeight="1">
      <c r="A530" s="2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2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</row>
    <row r="531" spans="1:32" ht="14.25" customHeight="1">
      <c r="A531" s="2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2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</row>
    <row r="532" spans="1:32" ht="14.25" customHeight="1">
      <c r="A532" s="2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2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</row>
    <row r="533" spans="1:32" ht="14.25" customHeight="1">
      <c r="A533" s="2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2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</row>
    <row r="534" spans="1:32" ht="14.25" customHeight="1">
      <c r="A534" s="2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2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</row>
    <row r="535" spans="1:32" ht="14.25" customHeight="1">
      <c r="A535" s="2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2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</row>
    <row r="536" spans="1:32" ht="14.25" customHeight="1">
      <c r="A536" s="2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2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</row>
    <row r="537" spans="1:32" ht="14.25" customHeight="1">
      <c r="A537" s="2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2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</row>
    <row r="538" spans="1:32" ht="14.25" customHeight="1">
      <c r="A538" s="2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2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</row>
    <row r="539" spans="1:32" ht="14.25" customHeight="1">
      <c r="A539" s="2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2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</row>
    <row r="540" spans="1:32" ht="14.25" customHeight="1">
      <c r="A540" s="2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2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</row>
    <row r="541" spans="1:32" ht="14.25" customHeight="1">
      <c r="A541" s="2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2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</row>
    <row r="542" spans="1:32" ht="14.25" customHeight="1">
      <c r="A542" s="2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2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</row>
    <row r="543" spans="1:32" ht="14.25" customHeight="1">
      <c r="A543" s="2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2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</row>
    <row r="544" spans="1:32" ht="14.25" customHeight="1">
      <c r="A544" s="2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2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</row>
    <row r="545" spans="1:32" ht="14.25" customHeight="1">
      <c r="A545" s="2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2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</row>
    <row r="546" spans="1:32" ht="14.25" customHeight="1">
      <c r="A546" s="2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2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</row>
    <row r="547" spans="1:32" ht="14.25" customHeight="1">
      <c r="A547" s="2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2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</row>
    <row r="548" spans="1:32" ht="14.25" customHeight="1">
      <c r="A548" s="2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2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</row>
    <row r="549" spans="1:32" ht="14.25" customHeight="1">
      <c r="A549" s="2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2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</row>
    <row r="550" spans="1:32" ht="14.25" customHeight="1">
      <c r="A550" s="2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2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</row>
    <row r="551" spans="1:32" ht="14.25" customHeight="1">
      <c r="A551" s="2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2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</row>
    <row r="552" spans="1:32" ht="14.25" customHeight="1">
      <c r="A552" s="2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2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</row>
    <row r="553" spans="1:32" ht="14.25" customHeight="1">
      <c r="A553" s="2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2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</row>
    <row r="554" spans="1:32" ht="14.25" customHeight="1">
      <c r="A554" s="2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2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</row>
    <row r="555" spans="1:32" ht="14.25" customHeight="1">
      <c r="A555" s="2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2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</row>
    <row r="556" spans="1:32" ht="14.25" customHeight="1">
      <c r="A556" s="2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2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</row>
    <row r="557" spans="1:32" ht="14.25" customHeight="1">
      <c r="A557" s="2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2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</row>
    <row r="558" spans="1:32" ht="14.25" customHeight="1">
      <c r="A558" s="2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2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</row>
    <row r="559" spans="1:32" ht="14.25" customHeight="1">
      <c r="A559" s="2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2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</row>
    <row r="560" spans="1:32" ht="14.25" customHeight="1">
      <c r="A560" s="2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2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</row>
    <row r="561" spans="1:32" ht="14.25" customHeight="1">
      <c r="A561" s="2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2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</row>
    <row r="562" spans="1:32" ht="14.25" customHeight="1">
      <c r="A562" s="2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2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</row>
    <row r="563" spans="1:32" ht="14.25" customHeight="1">
      <c r="A563" s="2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2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</row>
    <row r="564" spans="1:32" ht="14.25" customHeight="1">
      <c r="A564" s="2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2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</row>
    <row r="565" spans="1:32" ht="14.25" customHeight="1">
      <c r="A565" s="2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2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</row>
    <row r="566" spans="1:32" ht="14.25" customHeight="1">
      <c r="A566" s="2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2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</row>
    <row r="567" spans="1:32" ht="14.25" customHeight="1">
      <c r="A567" s="2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2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</row>
    <row r="568" spans="1:32" ht="14.25" customHeight="1">
      <c r="A568" s="2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2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</row>
    <row r="569" spans="1:32" ht="14.25" customHeight="1">
      <c r="A569" s="2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2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</row>
    <row r="570" spans="1:32" ht="14.25" customHeight="1">
      <c r="A570" s="2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2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</row>
    <row r="571" spans="1:32" ht="14.25" customHeight="1">
      <c r="A571" s="2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2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</row>
    <row r="572" spans="1:32" ht="14.25" customHeight="1">
      <c r="A572" s="2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2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</row>
    <row r="573" spans="1:32" ht="14.25" customHeight="1">
      <c r="A573" s="2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2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</row>
    <row r="574" spans="1:32" ht="14.25" customHeight="1">
      <c r="A574" s="2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2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</row>
    <row r="575" spans="1:32" ht="14.25" customHeight="1">
      <c r="A575" s="2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2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</row>
    <row r="576" spans="1:32" ht="14.25" customHeight="1">
      <c r="A576" s="2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2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</row>
    <row r="577" spans="1:32" ht="14.25" customHeight="1">
      <c r="A577" s="2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2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</row>
    <row r="578" spans="1:32" ht="14.25" customHeight="1">
      <c r="A578" s="2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2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</row>
    <row r="579" spans="1:32" ht="14.25" customHeight="1">
      <c r="A579" s="2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2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</row>
    <row r="580" spans="1:32" ht="14.25" customHeight="1">
      <c r="A580" s="2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2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</row>
    <row r="581" spans="1:32" ht="14.25" customHeight="1">
      <c r="A581" s="2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2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</row>
    <row r="582" spans="1:32" ht="14.25" customHeight="1">
      <c r="A582" s="2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2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</row>
    <row r="583" spans="1:32" ht="14.25" customHeight="1">
      <c r="A583" s="2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2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</row>
    <row r="584" spans="1:32" ht="14.25" customHeight="1">
      <c r="A584" s="2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2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</row>
    <row r="585" spans="1:32" ht="14.25" customHeight="1">
      <c r="A585" s="2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2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</row>
    <row r="586" spans="1:32" ht="14.25" customHeight="1">
      <c r="A586" s="2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2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</row>
    <row r="587" spans="1:32" ht="14.25" customHeight="1">
      <c r="A587" s="2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2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</row>
    <row r="588" spans="1:32" ht="14.25" customHeight="1">
      <c r="A588" s="2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2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</row>
    <row r="589" spans="1:32" ht="14.25" customHeight="1">
      <c r="A589" s="2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2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</row>
    <row r="590" spans="1:32" ht="14.25" customHeight="1">
      <c r="A590" s="2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2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</row>
    <row r="591" spans="1:32" ht="14.25" customHeight="1">
      <c r="A591" s="2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2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</row>
    <row r="592" spans="1:32" ht="14.25" customHeight="1">
      <c r="A592" s="2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2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</row>
    <row r="593" spans="1:32" ht="14.25" customHeight="1">
      <c r="A593" s="2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2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</row>
    <row r="594" spans="1:32" ht="14.25" customHeight="1">
      <c r="A594" s="2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2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</row>
    <row r="595" spans="1:32" ht="14.25" customHeight="1">
      <c r="A595" s="2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2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</row>
    <row r="596" spans="1:32" ht="14.25" customHeight="1">
      <c r="A596" s="2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2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</row>
    <row r="597" spans="1:32" ht="14.25" customHeight="1">
      <c r="A597" s="2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2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</row>
    <row r="598" spans="1:32" ht="14.25" customHeight="1">
      <c r="A598" s="2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2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</row>
    <row r="599" spans="1:32" ht="14.25" customHeight="1">
      <c r="A599" s="2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2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</row>
    <row r="600" spans="1:32" ht="14.25" customHeight="1">
      <c r="A600" s="2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2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</row>
    <row r="601" spans="1:32" ht="14.25" customHeight="1">
      <c r="A601" s="2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2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</row>
    <row r="602" spans="1:32" ht="14.25" customHeight="1">
      <c r="A602" s="2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2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</row>
    <row r="603" spans="1:32" ht="14.25" customHeight="1">
      <c r="A603" s="2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2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</row>
    <row r="604" spans="1:32" ht="14.25" customHeight="1">
      <c r="A604" s="2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2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</row>
    <row r="605" spans="1:32" ht="14.25" customHeight="1">
      <c r="A605" s="2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2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</row>
    <row r="606" spans="1:32" ht="14.25" customHeight="1">
      <c r="A606" s="2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2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</row>
    <row r="607" spans="1:32" ht="14.25" customHeight="1">
      <c r="A607" s="2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2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</row>
    <row r="608" spans="1:32" ht="14.25" customHeight="1">
      <c r="A608" s="2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2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</row>
    <row r="609" spans="1:32" ht="14.25" customHeight="1">
      <c r="A609" s="2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2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</row>
    <row r="610" spans="1:32" ht="14.25" customHeight="1">
      <c r="A610" s="2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2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</row>
    <row r="611" spans="1:32" ht="14.25" customHeight="1">
      <c r="A611" s="2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2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</row>
    <row r="612" spans="1:32" ht="14.25" customHeight="1">
      <c r="A612" s="2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2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</row>
    <row r="613" spans="1:32" ht="14.25" customHeight="1">
      <c r="A613" s="2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2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</row>
    <row r="614" spans="1:32" ht="14.25" customHeight="1">
      <c r="A614" s="2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2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</row>
    <row r="615" spans="1:32" ht="14.25" customHeight="1">
      <c r="A615" s="2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2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</row>
    <row r="616" spans="1:32" ht="14.25" customHeight="1">
      <c r="A616" s="2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2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</row>
    <row r="617" spans="1:32" ht="14.25" customHeight="1">
      <c r="A617" s="2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2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</row>
    <row r="618" spans="1:32" ht="14.25" customHeight="1">
      <c r="A618" s="2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2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</row>
    <row r="619" spans="1:32" ht="14.25" customHeight="1">
      <c r="A619" s="2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2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</row>
    <row r="620" spans="1:32" ht="14.25" customHeight="1">
      <c r="A620" s="2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2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</row>
    <row r="621" spans="1:32" ht="14.25" customHeight="1">
      <c r="A621" s="2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2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</row>
    <row r="622" spans="1:32" ht="14.25" customHeight="1">
      <c r="A622" s="2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2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</row>
    <row r="623" spans="1:32" ht="14.25" customHeight="1">
      <c r="A623" s="2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2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</row>
    <row r="624" spans="1:32" ht="14.25" customHeight="1">
      <c r="A624" s="2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2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</row>
    <row r="625" spans="1:32" ht="14.25" customHeight="1">
      <c r="A625" s="2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2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</row>
    <row r="626" spans="1:32" ht="14.25" customHeight="1">
      <c r="A626" s="2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2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</row>
    <row r="627" spans="1:32" ht="14.25" customHeight="1">
      <c r="A627" s="2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2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</row>
    <row r="628" spans="1:32" ht="14.25" customHeight="1">
      <c r="A628" s="2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2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</row>
    <row r="629" spans="1:32" ht="14.25" customHeight="1">
      <c r="A629" s="2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2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</row>
    <row r="630" spans="1:32" ht="14.25" customHeight="1">
      <c r="A630" s="2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2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</row>
    <row r="631" spans="1:32" ht="14.25" customHeight="1">
      <c r="A631" s="2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2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</row>
    <row r="632" spans="1:32" ht="14.25" customHeight="1">
      <c r="A632" s="2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2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</row>
    <row r="633" spans="1:32" ht="14.25" customHeight="1">
      <c r="A633" s="2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2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</row>
    <row r="634" spans="1:32" ht="14.25" customHeight="1">
      <c r="A634" s="2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2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</row>
    <row r="635" spans="1:32" ht="14.25" customHeight="1">
      <c r="A635" s="2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2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</row>
    <row r="636" spans="1:32" ht="14.25" customHeight="1">
      <c r="A636" s="2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2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</row>
    <row r="637" spans="1:32" ht="14.25" customHeight="1">
      <c r="A637" s="2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2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</row>
    <row r="638" spans="1:32" ht="14.25" customHeight="1">
      <c r="A638" s="2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2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</row>
    <row r="639" spans="1:32" ht="14.25" customHeight="1">
      <c r="A639" s="2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2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</row>
    <row r="640" spans="1:32" ht="14.25" customHeight="1">
      <c r="A640" s="2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2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</row>
    <row r="641" spans="1:32" ht="14.25" customHeight="1">
      <c r="A641" s="2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2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</row>
    <row r="642" spans="1:32" ht="14.25" customHeight="1">
      <c r="A642" s="2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2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</row>
    <row r="643" spans="1:32" ht="14.25" customHeight="1">
      <c r="A643" s="2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2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</row>
    <row r="644" spans="1:32" ht="14.25" customHeight="1">
      <c r="A644" s="2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2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</row>
    <row r="645" spans="1:32" ht="14.25" customHeight="1">
      <c r="A645" s="2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2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</row>
    <row r="646" spans="1:32" ht="14.25" customHeight="1">
      <c r="A646" s="2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2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</row>
    <row r="647" spans="1:32" ht="14.25" customHeight="1">
      <c r="A647" s="2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2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</row>
    <row r="648" spans="1:32" ht="14.25" customHeight="1">
      <c r="A648" s="2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2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</row>
    <row r="649" spans="1:32" ht="14.25" customHeight="1">
      <c r="A649" s="2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2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</row>
    <row r="650" spans="1:32" ht="14.25" customHeight="1">
      <c r="A650" s="2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2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</row>
    <row r="651" spans="1:32" ht="14.25" customHeight="1">
      <c r="A651" s="2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2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</row>
    <row r="652" spans="1:32" ht="14.25" customHeight="1">
      <c r="A652" s="2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2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</row>
    <row r="653" spans="1:32" ht="14.25" customHeight="1">
      <c r="A653" s="2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2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</row>
    <row r="654" spans="1:32" ht="14.25" customHeight="1">
      <c r="A654" s="2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2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</row>
    <row r="655" spans="1:32" ht="14.25" customHeight="1">
      <c r="A655" s="2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2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</row>
    <row r="656" spans="1:32" ht="14.25" customHeight="1">
      <c r="A656" s="2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2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</row>
    <row r="657" spans="1:32" ht="14.25" customHeight="1">
      <c r="A657" s="2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2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</row>
    <row r="658" spans="1:32" ht="14.25" customHeight="1">
      <c r="A658" s="2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2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</row>
    <row r="659" spans="1:32" ht="14.25" customHeight="1">
      <c r="A659" s="2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2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</row>
    <row r="660" spans="1:32" ht="14.25" customHeight="1">
      <c r="A660" s="2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2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</row>
    <row r="661" spans="1:32" ht="14.25" customHeight="1">
      <c r="A661" s="2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2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</row>
    <row r="662" spans="1:32" ht="14.25" customHeight="1">
      <c r="A662" s="2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2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</row>
    <row r="663" spans="1:32" ht="14.25" customHeight="1">
      <c r="A663" s="2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2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</row>
    <row r="664" spans="1:32" ht="14.25" customHeight="1">
      <c r="A664" s="2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2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</row>
    <row r="665" spans="1:32" ht="14.25" customHeight="1">
      <c r="A665" s="2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2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</row>
    <row r="666" spans="1:32" ht="14.25" customHeight="1">
      <c r="A666" s="2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2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</row>
    <row r="667" spans="1:32" ht="14.25" customHeight="1">
      <c r="A667" s="2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2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</row>
    <row r="668" spans="1:32" ht="14.25" customHeight="1">
      <c r="A668" s="2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2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</row>
    <row r="669" spans="1:32" ht="14.25" customHeight="1">
      <c r="A669" s="2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2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</row>
    <row r="670" spans="1:32" ht="14.25" customHeight="1">
      <c r="A670" s="2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2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</row>
    <row r="671" spans="1:32" ht="14.25" customHeight="1">
      <c r="A671" s="2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2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</row>
    <row r="672" spans="1:32" ht="14.25" customHeight="1">
      <c r="A672" s="2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2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</row>
    <row r="673" spans="1:32" ht="14.25" customHeight="1">
      <c r="A673" s="2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2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</row>
    <row r="674" spans="1:32" ht="14.25" customHeight="1">
      <c r="A674" s="2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2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</row>
    <row r="675" spans="1:32" ht="14.25" customHeight="1">
      <c r="A675" s="2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2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</row>
    <row r="676" spans="1:32" ht="14.25" customHeight="1">
      <c r="A676" s="2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2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</row>
    <row r="677" spans="1:32" ht="14.25" customHeight="1">
      <c r="A677" s="2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2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</row>
    <row r="678" spans="1:32" ht="14.25" customHeight="1">
      <c r="A678" s="2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2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</row>
    <row r="679" spans="1:32" ht="14.25" customHeight="1">
      <c r="A679" s="2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2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</row>
    <row r="680" spans="1:32" ht="14.25" customHeight="1">
      <c r="A680" s="2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2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</row>
    <row r="681" spans="1:32" ht="14.25" customHeight="1">
      <c r="A681" s="2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2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</row>
    <row r="682" spans="1:32" ht="14.25" customHeight="1">
      <c r="A682" s="2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2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</row>
    <row r="683" spans="1:32" ht="14.25" customHeight="1">
      <c r="A683" s="2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2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</row>
    <row r="684" spans="1:32" ht="14.25" customHeight="1">
      <c r="A684" s="2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2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</row>
    <row r="685" spans="1:32" ht="14.25" customHeight="1">
      <c r="A685" s="2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2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</row>
    <row r="686" spans="1:32" ht="14.25" customHeight="1">
      <c r="A686" s="2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2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</row>
    <row r="687" spans="1:32" ht="14.25" customHeight="1">
      <c r="A687" s="2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2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</row>
    <row r="688" spans="1:32" ht="14.25" customHeight="1">
      <c r="A688" s="2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2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</row>
    <row r="689" spans="1:32" ht="14.25" customHeight="1">
      <c r="A689" s="2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2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</row>
    <row r="690" spans="1:32" ht="14.25" customHeight="1">
      <c r="A690" s="2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2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</row>
    <row r="691" spans="1:32" ht="14.25" customHeight="1">
      <c r="A691" s="2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2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</row>
    <row r="692" spans="1:32" ht="14.25" customHeight="1">
      <c r="A692" s="2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2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</row>
    <row r="693" spans="1:32" ht="14.25" customHeight="1">
      <c r="A693" s="2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2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</row>
    <row r="694" spans="1:32" ht="14.25" customHeight="1">
      <c r="A694" s="2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2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</row>
    <row r="695" spans="1:32" ht="14.25" customHeight="1">
      <c r="A695" s="2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2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</row>
    <row r="696" spans="1:32" ht="14.25" customHeight="1">
      <c r="A696" s="2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2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</row>
    <row r="697" spans="1:32" ht="14.25" customHeight="1">
      <c r="A697" s="2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2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</row>
    <row r="698" spans="1:32" ht="14.25" customHeight="1">
      <c r="A698" s="2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2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</row>
    <row r="699" spans="1:32" ht="14.25" customHeight="1">
      <c r="A699" s="2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2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</row>
    <row r="700" spans="1:32" ht="14.25" customHeight="1">
      <c r="A700" s="2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2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</row>
    <row r="701" spans="1:32" ht="14.25" customHeight="1">
      <c r="A701" s="2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2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</row>
    <row r="702" spans="1:32" ht="14.25" customHeight="1">
      <c r="A702" s="2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2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</row>
    <row r="703" spans="1:32" ht="14.25" customHeight="1">
      <c r="A703" s="2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2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</row>
    <row r="704" spans="1:32" ht="14.25" customHeight="1">
      <c r="A704" s="2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2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</row>
    <row r="705" spans="1:32" ht="14.25" customHeight="1">
      <c r="A705" s="2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2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</row>
    <row r="706" spans="1:32" ht="14.25" customHeight="1">
      <c r="A706" s="2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2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</row>
    <row r="707" spans="1:32" ht="14.25" customHeight="1">
      <c r="A707" s="2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2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</row>
    <row r="708" spans="1:32" ht="14.25" customHeight="1">
      <c r="A708" s="2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2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</row>
    <row r="709" spans="1:32" ht="14.25" customHeight="1">
      <c r="A709" s="2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2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</row>
    <row r="710" spans="1:32" ht="14.25" customHeight="1">
      <c r="A710" s="2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2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</row>
    <row r="711" spans="1:32" ht="14.25" customHeight="1">
      <c r="A711" s="2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2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</row>
    <row r="712" spans="1:32" ht="14.25" customHeight="1">
      <c r="A712" s="2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2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</row>
    <row r="713" spans="1:32" ht="14.25" customHeight="1">
      <c r="A713" s="2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2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</row>
    <row r="714" spans="1:32" ht="14.25" customHeight="1">
      <c r="A714" s="2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2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</row>
    <row r="715" spans="1:32" ht="14.25" customHeight="1">
      <c r="A715" s="2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2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</row>
    <row r="716" spans="1:32" ht="14.25" customHeight="1">
      <c r="A716" s="2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2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</row>
    <row r="717" spans="1:32" ht="14.25" customHeight="1">
      <c r="A717" s="2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2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</row>
    <row r="718" spans="1:32" ht="14.25" customHeight="1">
      <c r="A718" s="2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2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</row>
    <row r="719" spans="1:32" ht="14.25" customHeight="1">
      <c r="A719" s="2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2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</row>
    <row r="720" spans="1:32" ht="14.25" customHeight="1">
      <c r="A720" s="2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2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</row>
    <row r="721" spans="1:32" ht="14.25" customHeight="1">
      <c r="A721" s="2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2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</row>
    <row r="722" spans="1:32" ht="14.25" customHeight="1">
      <c r="A722" s="2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2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</row>
    <row r="723" spans="1:32" ht="14.25" customHeight="1">
      <c r="A723" s="2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2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</row>
    <row r="724" spans="1:32" ht="14.25" customHeight="1">
      <c r="A724" s="2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2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</row>
    <row r="725" spans="1:32" ht="14.25" customHeight="1">
      <c r="A725" s="2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2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</row>
    <row r="726" spans="1:32" ht="14.25" customHeight="1">
      <c r="A726" s="2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2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</row>
    <row r="727" spans="1:32" ht="14.25" customHeight="1">
      <c r="A727" s="2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2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</row>
    <row r="728" spans="1:32" ht="14.25" customHeight="1">
      <c r="A728" s="2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2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</row>
    <row r="729" spans="1:32" ht="14.25" customHeight="1">
      <c r="A729" s="2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2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</row>
    <row r="730" spans="1:32" ht="14.25" customHeight="1">
      <c r="A730" s="2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2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</row>
    <row r="731" spans="1:32" ht="14.25" customHeight="1">
      <c r="A731" s="2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2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</row>
    <row r="732" spans="1:32" ht="14.25" customHeight="1">
      <c r="A732" s="2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2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</row>
    <row r="733" spans="1:32" ht="14.25" customHeight="1">
      <c r="A733" s="2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2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</row>
    <row r="734" spans="1:32" ht="14.25" customHeight="1">
      <c r="A734" s="2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2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</row>
    <row r="735" spans="1:32" ht="14.25" customHeight="1">
      <c r="A735" s="2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2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</row>
    <row r="736" spans="1:32" ht="14.25" customHeight="1">
      <c r="A736" s="2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2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</row>
    <row r="737" spans="1:32" ht="14.25" customHeight="1">
      <c r="A737" s="2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2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</row>
    <row r="738" spans="1:32" ht="14.25" customHeight="1">
      <c r="A738" s="2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2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</row>
    <row r="739" spans="1:32" ht="14.25" customHeight="1">
      <c r="A739" s="2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2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</row>
    <row r="740" spans="1:32" ht="14.25" customHeight="1">
      <c r="A740" s="2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2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</row>
    <row r="741" spans="1:32" ht="14.25" customHeight="1">
      <c r="A741" s="2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2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</row>
    <row r="742" spans="1:32" ht="14.25" customHeight="1">
      <c r="A742" s="2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2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</row>
    <row r="743" spans="1:32" ht="14.25" customHeight="1">
      <c r="A743" s="2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2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</row>
    <row r="744" spans="1:32" ht="14.25" customHeight="1">
      <c r="A744" s="2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2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</row>
    <row r="745" spans="1:32" ht="14.25" customHeight="1">
      <c r="A745" s="2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2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</row>
    <row r="746" spans="1:32" ht="14.25" customHeight="1">
      <c r="A746" s="2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2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</row>
    <row r="747" spans="1:32" ht="14.25" customHeight="1">
      <c r="A747" s="2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2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</row>
    <row r="748" spans="1:32" ht="14.25" customHeight="1">
      <c r="A748" s="2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2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</row>
    <row r="749" spans="1:32" ht="14.25" customHeight="1">
      <c r="A749" s="2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2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</row>
    <row r="750" spans="1:32" ht="14.25" customHeight="1">
      <c r="A750" s="2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2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</row>
    <row r="751" spans="1:32" ht="14.25" customHeight="1">
      <c r="A751" s="2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2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</row>
    <row r="752" spans="1:32" ht="14.25" customHeight="1">
      <c r="A752" s="2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2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</row>
    <row r="753" spans="1:32" ht="14.25" customHeight="1">
      <c r="A753" s="2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2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</row>
    <row r="754" spans="1:32" ht="14.25" customHeight="1">
      <c r="A754" s="2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2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</row>
    <row r="755" spans="1:32" ht="14.25" customHeight="1">
      <c r="A755" s="2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2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</row>
    <row r="756" spans="1:32" ht="14.25" customHeight="1">
      <c r="A756" s="2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2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</row>
    <row r="757" spans="1:32" ht="14.25" customHeight="1">
      <c r="A757" s="2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2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</row>
    <row r="758" spans="1:32" ht="14.25" customHeight="1">
      <c r="A758" s="2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2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</row>
    <row r="759" spans="1:32" ht="14.25" customHeight="1">
      <c r="A759" s="2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2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</row>
    <row r="760" spans="1:32" ht="14.25" customHeight="1">
      <c r="A760" s="2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2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</row>
    <row r="761" spans="1:32" ht="14.25" customHeight="1">
      <c r="A761" s="2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2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</row>
    <row r="762" spans="1:32" ht="14.25" customHeight="1">
      <c r="A762" s="2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2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</row>
    <row r="763" spans="1:32" ht="14.25" customHeight="1">
      <c r="A763" s="2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2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</row>
    <row r="764" spans="1:32" ht="14.25" customHeight="1">
      <c r="A764" s="2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2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</row>
    <row r="765" spans="1:32" ht="14.25" customHeight="1">
      <c r="A765" s="2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2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</row>
    <row r="766" spans="1:32" ht="14.25" customHeight="1">
      <c r="A766" s="2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2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</row>
    <row r="767" spans="1:32" ht="14.25" customHeight="1">
      <c r="A767" s="2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2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</row>
    <row r="768" spans="1:32" ht="14.25" customHeight="1">
      <c r="A768" s="2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2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</row>
    <row r="769" spans="1:32" ht="14.25" customHeight="1">
      <c r="A769" s="2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2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</row>
    <row r="770" spans="1:32" ht="14.25" customHeight="1">
      <c r="A770" s="2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2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</row>
    <row r="771" spans="1:32" ht="14.25" customHeight="1">
      <c r="A771" s="2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2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</row>
    <row r="772" spans="1:32" ht="14.25" customHeight="1">
      <c r="A772" s="2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2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</row>
    <row r="773" spans="1:32" ht="14.25" customHeight="1">
      <c r="A773" s="2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2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</row>
    <row r="774" spans="1:32" ht="14.25" customHeight="1">
      <c r="A774" s="2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2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</row>
    <row r="775" spans="1:32" ht="14.25" customHeight="1">
      <c r="A775" s="2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2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</row>
    <row r="776" spans="1:32" ht="14.25" customHeight="1">
      <c r="A776" s="2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2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</row>
    <row r="777" spans="1:32" ht="14.25" customHeight="1">
      <c r="A777" s="2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2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</row>
    <row r="778" spans="1:32" ht="14.25" customHeight="1">
      <c r="A778" s="2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2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</row>
    <row r="779" spans="1:32" ht="14.25" customHeight="1">
      <c r="A779" s="2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2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</row>
    <row r="780" spans="1:32" ht="14.25" customHeight="1">
      <c r="A780" s="2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2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</row>
    <row r="781" spans="1:32" ht="14.25" customHeight="1">
      <c r="A781" s="2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2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</row>
    <row r="782" spans="1:32" ht="14.25" customHeight="1">
      <c r="A782" s="2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2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</row>
    <row r="783" spans="1:32" ht="14.25" customHeight="1">
      <c r="A783" s="2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2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</row>
    <row r="784" spans="1:32" ht="14.25" customHeight="1">
      <c r="A784" s="2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2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</row>
    <row r="785" spans="1:32" ht="14.25" customHeight="1">
      <c r="A785" s="2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2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</row>
    <row r="786" spans="1:32" ht="14.25" customHeight="1">
      <c r="A786" s="2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2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</row>
    <row r="787" spans="1:32" ht="14.25" customHeight="1">
      <c r="A787" s="2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2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</row>
    <row r="788" spans="1:32" ht="14.25" customHeight="1">
      <c r="A788" s="2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2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</row>
    <row r="789" spans="1:32" ht="14.25" customHeight="1">
      <c r="A789" s="2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2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</row>
    <row r="790" spans="1:32" ht="14.25" customHeight="1">
      <c r="A790" s="2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2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</row>
    <row r="791" spans="1:32" ht="14.25" customHeight="1">
      <c r="A791" s="2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2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</row>
    <row r="792" spans="1:32" ht="14.25" customHeight="1">
      <c r="A792" s="2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2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3"/>
    </row>
    <row r="793" spans="1:32" ht="14.25" customHeight="1">
      <c r="A793" s="2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2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</row>
    <row r="794" spans="1:32" ht="14.25" customHeight="1">
      <c r="A794" s="2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2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</row>
    <row r="795" spans="1:32" ht="14.25" customHeight="1">
      <c r="A795" s="2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2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3"/>
    </row>
    <row r="796" spans="1:32" ht="14.25" customHeight="1">
      <c r="A796" s="2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2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</row>
    <row r="797" spans="1:32" ht="14.25" customHeight="1">
      <c r="A797" s="2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2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</row>
    <row r="798" spans="1:32" ht="14.25" customHeight="1">
      <c r="A798" s="2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2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</row>
    <row r="799" spans="1:32" ht="14.25" customHeight="1">
      <c r="A799" s="2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2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</row>
    <row r="800" spans="1:32" ht="14.25" customHeight="1">
      <c r="A800" s="2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2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</row>
    <row r="801" spans="1:32" ht="14.25" customHeight="1">
      <c r="A801" s="2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2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</row>
    <row r="802" spans="1:32" ht="14.25" customHeight="1">
      <c r="A802" s="2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2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</row>
    <row r="803" spans="1:32" ht="14.25" customHeight="1">
      <c r="A803" s="2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2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</row>
    <row r="804" spans="1:32" ht="14.25" customHeight="1">
      <c r="A804" s="2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2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</row>
    <row r="805" spans="1:32" ht="14.25" customHeight="1">
      <c r="A805" s="2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2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</row>
    <row r="806" spans="1:32" ht="14.25" customHeight="1">
      <c r="A806" s="2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2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</row>
    <row r="807" spans="1:32" ht="14.25" customHeight="1">
      <c r="A807" s="2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2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</row>
    <row r="808" spans="1:32" ht="14.25" customHeight="1">
      <c r="A808" s="2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2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</row>
    <row r="809" spans="1:32" ht="14.25" customHeight="1">
      <c r="A809" s="2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2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</row>
    <row r="810" spans="1:32" ht="14.25" customHeight="1">
      <c r="A810" s="2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2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</row>
    <row r="811" spans="1:32" ht="14.25" customHeight="1">
      <c r="A811" s="2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2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</row>
    <row r="812" spans="1:32" ht="14.25" customHeight="1">
      <c r="A812" s="2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2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</row>
    <row r="813" spans="1:32" ht="14.25" customHeight="1">
      <c r="A813" s="2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2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</row>
    <row r="814" spans="1:32" ht="14.25" customHeight="1">
      <c r="A814" s="2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2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</row>
    <row r="815" spans="1:32" ht="14.25" customHeight="1">
      <c r="A815" s="2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2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</row>
    <row r="816" spans="1:32" ht="14.25" customHeight="1">
      <c r="A816" s="2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2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3"/>
    </row>
    <row r="817" spans="1:32" ht="14.25" customHeight="1">
      <c r="A817" s="2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2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</row>
    <row r="818" spans="1:32" ht="14.25" customHeight="1">
      <c r="A818" s="2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2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3"/>
    </row>
    <row r="819" spans="1:32" ht="14.25" customHeight="1">
      <c r="A819" s="2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2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</row>
    <row r="820" spans="1:32" ht="14.25" customHeight="1">
      <c r="A820" s="2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2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</row>
    <row r="821" spans="1:32" ht="14.25" customHeight="1">
      <c r="A821" s="2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2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</row>
    <row r="822" spans="1:32" ht="14.25" customHeight="1">
      <c r="A822" s="2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2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</row>
    <row r="823" spans="1:32" ht="14.25" customHeight="1">
      <c r="A823" s="2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2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</row>
    <row r="824" spans="1:32" ht="14.25" customHeight="1">
      <c r="A824" s="2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2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</row>
    <row r="825" spans="1:32" ht="14.25" customHeight="1">
      <c r="A825" s="2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2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</row>
    <row r="826" spans="1:32" ht="14.25" customHeight="1">
      <c r="A826" s="2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2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</row>
    <row r="827" spans="1:32" ht="14.25" customHeight="1">
      <c r="A827" s="2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2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</row>
    <row r="828" spans="1:32" ht="14.25" customHeight="1">
      <c r="A828" s="2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2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3"/>
    </row>
    <row r="829" spans="1:32" ht="14.25" customHeight="1">
      <c r="A829" s="2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2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3"/>
    </row>
    <row r="830" spans="1:32" ht="14.25" customHeight="1">
      <c r="A830" s="2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2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</row>
    <row r="831" spans="1:32" ht="14.25" customHeight="1">
      <c r="A831" s="2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2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</row>
    <row r="832" spans="1:32" ht="14.25" customHeight="1">
      <c r="A832" s="2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2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3"/>
    </row>
    <row r="833" spans="1:32" ht="14.25" customHeight="1">
      <c r="A833" s="2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2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3"/>
    </row>
    <row r="834" spans="1:32" ht="14.25" customHeight="1">
      <c r="A834" s="2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2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</row>
    <row r="835" spans="1:32" ht="14.25" customHeight="1">
      <c r="A835" s="2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2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</row>
    <row r="836" spans="1:32" ht="14.25" customHeight="1">
      <c r="A836" s="2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2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3"/>
    </row>
    <row r="837" spans="1:32" ht="14.25" customHeight="1">
      <c r="A837" s="2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2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</row>
    <row r="838" spans="1:32" ht="14.25" customHeight="1">
      <c r="A838" s="2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2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</row>
    <row r="839" spans="1:32" ht="14.25" customHeight="1">
      <c r="A839" s="2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2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</row>
    <row r="840" spans="1:32" ht="14.25" customHeight="1">
      <c r="A840" s="2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2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3"/>
    </row>
    <row r="841" spans="1:32" ht="14.25" customHeight="1">
      <c r="A841" s="2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2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3"/>
    </row>
    <row r="842" spans="1:32" ht="14.25" customHeight="1">
      <c r="A842" s="2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2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</row>
    <row r="843" spans="1:32" ht="14.25" customHeight="1">
      <c r="A843" s="2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2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</row>
    <row r="844" spans="1:32" ht="14.25" customHeight="1">
      <c r="A844" s="2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2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</row>
    <row r="845" spans="1:32" ht="14.25" customHeight="1">
      <c r="A845" s="2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2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</row>
    <row r="846" spans="1:32" ht="14.25" customHeight="1">
      <c r="A846" s="2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2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</row>
    <row r="847" spans="1:32" ht="14.25" customHeight="1">
      <c r="A847" s="2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2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</row>
    <row r="848" spans="1:32" ht="14.25" customHeight="1">
      <c r="A848" s="2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2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</row>
    <row r="849" spans="1:32" ht="14.25" customHeight="1">
      <c r="A849" s="2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2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</row>
    <row r="850" spans="1:32" ht="14.25" customHeight="1">
      <c r="A850" s="2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2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</row>
    <row r="851" spans="1:32" ht="14.25" customHeight="1">
      <c r="A851" s="2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2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3"/>
    </row>
    <row r="852" spans="1:32" ht="14.25" customHeight="1">
      <c r="A852" s="2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2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3"/>
    </row>
    <row r="853" spans="1:32" ht="14.25" customHeight="1">
      <c r="A853" s="2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2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</row>
    <row r="854" spans="1:32" ht="14.25" customHeight="1">
      <c r="A854" s="2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2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</row>
    <row r="855" spans="1:32" ht="14.25" customHeight="1">
      <c r="A855" s="2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2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</row>
    <row r="856" spans="1:32" ht="14.25" customHeight="1">
      <c r="A856" s="2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2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</row>
    <row r="857" spans="1:32" ht="14.25" customHeight="1">
      <c r="A857" s="2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2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3"/>
    </row>
    <row r="858" spans="1:32" ht="14.25" customHeight="1">
      <c r="A858" s="2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2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</row>
    <row r="859" spans="1:32" ht="14.25" customHeight="1">
      <c r="A859" s="2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2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3"/>
    </row>
    <row r="860" spans="1:32" ht="14.25" customHeight="1">
      <c r="A860" s="2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2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3"/>
    </row>
    <row r="861" spans="1:32" ht="14.25" customHeight="1">
      <c r="A861" s="2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2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</row>
    <row r="862" spans="1:32" ht="14.25" customHeight="1">
      <c r="A862" s="2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2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</row>
    <row r="863" spans="1:32" ht="14.25" customHeight="1">
      <c r="A863" s="2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2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3"/>
    </row>
    <row r="864" spans="1:32" ht="14.25" customHeight="1">
      <c r="A864" s="2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2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3"/>
    </row>
    <row r="865" spans="1:32" ht="14.25" customHeight="1">
      <c r="A865" s="2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2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3"/>
    </row>
    <row r="866" spans="1:32" ht="14.25" customHeight="1">
      <c r="A866" s="2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2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  <c r="AF866" s="3"/>
    </row>
    <row r="867" spans="1:32" ht="14.25" customHeight="1">
      <c r="A867" s="2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2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3"/>
    </row>
    <row r="868" spans="1:32" ht="14.25" customHeight="1">
      <c r="A868" s="2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2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</row>
    <row r="869" spans="1:32" ht="14.25" customHeight="1">
      <c r="A869" s="2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2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  <c r="AF869" s="3"/>
    </row>
    <row r="870" spans="1:32" ht="14.25" customHeight="1">
      <c r="A870" s="2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2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3"/>
    </row>
    <row r="871" spans="1:32" ht="14.25" customHeight="1">
      <c r="A871" s="2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2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</row>
    <row r="872" spans="1:32" ht="14.25" customHeight="1">
      <c r="A872" s="2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2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3"/>
    </row>
    <row r="873" spans="1:32" ht="14.25" customHeight="1">
      <c r="A873" s="2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2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</row>
    <row r="874" spans="1:32" ht="14.25" customHeight="1">
      <c r="A874" s="2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2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  <c r="AF874" s="3"/>
    </row>
    <row r="875" spans="1:32" ht="14.25" customHeight="1">
      <c r="A875" s="2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2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3"/>
    </row>
    <row r="876" spans="1:32" ht="14.25" customHeight="1">
      <c r="A876" s="2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2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3"/>
    </row>
    <row r="877" spans="1:32" ht="14.25" customHeight="1">
      <c r="A877" s="2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2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</row>
    <row r="878" spans="1:32" ht="14.25" customHeight="1">
      <c r="A878" s="2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2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3"/>
    </row>
    <row r="879" spans="1:32" ht="14.25" customHeight="1">
      <c r="A879" s="2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2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</row>
    <row r="880" spans="1:32" ht="14.25" customHeight="1">
      <c r="A880" s="2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2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3"/>
    </row>
    <row r="881" spans="1:32" ht="14.25" customHeight="1">
      <c r="A881" s="2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2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</row>
    <row r="882" spans="1:32" ht="14.25" customHeight="1">
      <c r="A882" s="2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2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3"/>
    </row>
    <row r="883" spans="1:32" ht="14.25" customHeight="1">
      <c r="A883" s="2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2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</row>
    <row r="884" spans="1:32" ht="14.25" customHeight="1">
      <c r="A884" s="2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2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3"/>
    </row>
    <row r="885" spans="1:32" ht="14.25" customHeight="1">
      <c r="A885" s="2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2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</row>
    <row r="886" spans="1:32" ht="14.25" customHeight="1">
      <c r="A886" s="2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2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</row>
    <row r="887" spans="1:32" ht="14.25" customHeight="1">
      <c r="A887" s="2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2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</row>
    <row r="888" spans="1:32" ht="14.25" customHeight="1">
      <c r="A888" s="2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2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3"/>
    </row>
    <row r="889" spans="1:32" ht="14.25" customHeight="1">
      <c r="A889" s="2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2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3"/>
    </row>
    <row r="890" spans="1:32" ht="14.25" customHeight="1">
      <c r="A890" s="2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2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  <c r="AF890" s="3"/>
    </row>
    <row r="891" spans="1:32" ht="14.25" customHeight="1">
      <c r="A891" s="2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2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3"/>
    </row>
    <row r="892" spans="1:32" ht="14.25" customHeight="1">
      <c r="A892" s="2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2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3"/>
    </row>
    <row r="893" spans="1:32" ht="14.25" customHeight="1">
      <c r="A893" s="2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2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</row>
    <row r="894" spans="1:32" ht="14.25" customHeight="1">
      <c r="A894" s="2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2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3"/>
    </row>
    <row r="895" spans="1:32" ht="14.25" customHeight="1">
      <c r="A895" s="2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2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  <c r="AF895" s="3"/>
    </row>
    <row r="896" spans="1:32" ht="14.25" customHeight="1">
      <c r="A896" s="2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2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  <c r="AF896" s="3"/>
    </row>
    <row r="897" spans="1:32" ht="14.25" customHeight="1">
      <c r="A897" s="2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2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  <c r="AF897" s="3"/>
    </row>
    <row r="898" spans="1:32" ht="14.25" customHeight="1">
      <c r="A898" s="2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2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  <c r="AF898" s="3"/>
    </row>
    <row r="899" spans="1:32" ht="14.25" customHeight="1">
      <c r="A899" s="2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2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  <c r="AF899" s="3"/>
    </row>
    <row r="900" spans="1:32" ht="14.25" customHeight="1">
      <c r="A900" s="2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2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  <c r="AF900" s="3"/>
    </row>
    <row r="901" spans="1:32" ht="14.25" customHeight="1">
      <c r="A901" s="2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2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  <c r="AF901" s="3"/>
    </row>
    <row r="902" spans="1:32" ht="14.25" customHeight="1">
      <c r="A902" s="2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2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  <c r="AF902" s="3"/>
    </row>
    <row r="903" spans="1:32" ht="14.25" customHeight="1">
      <c r="A903" s="2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2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  <c r="AF903" s="3"/>
    </row>
    <row r="904" spans="1:32" ht="14.25" customHeight="1">
      <c r="A904" s="2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2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  <c r="AF904" s="3"/>
    </row>
    <row r="905" spans="1:32" ht="14.25" customHeight="1">
      <c r="A905" s="2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2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  <c r="AF905" s="3"/>
    </row>
    <row r="906" spans="1:32" ht="14.25" customHeight="1">
      <c r="A906" s="2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2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  <c r="AF906" s="3"/>
    </row>
    <row r="907" spans="1:32" ht="14.25" customHeight="1">
      <c r="A907" s="2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2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  <c r="AF907" s="3"/>
    </row>
    <row r="908" spans="1:32" ht="14.25" customHeight="1">
      <c r="A908" s="2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2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  <c r="AF908" s="3"/>
    </row>
    <row r="909" spans="1:32" ht="14.25" customHeight="1">
      <c r="A909" s="2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2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3"/>
    </row>
    <row r="910" spans="1:32" ht="14.25" customHeight="1">
      <c r="A910" s="2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2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  <c r="AF910" s="3"/>
    </row>
    <row r="911" spans="1:32" ht="14.25" customHeight="1">
      <c r="A911" s="2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2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  <c r="AF911" s="3"/>
    </row>
    <row r="912" spans="1:32" ht="14.25" customHeight="1">
      <c r="A912" s="2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2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  <c r="AF912" s="3"/>
    </row>
    <row r="913" spans="1:32" ht="14.25" customHeight="1">
      <c r="A913" s="2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2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  <c r="AF913" s="3"/>
    </row>
    <row r="914" spans="1:32" ht="14.25" customHeight="1">
      <c r="A914" s="2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2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  <c r="AF914" s="3"/>
    </row>
    <row r="915" spans="1:32" ht="14.25" customHeight="1">
      <c r="A915" s="2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2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  <c r="AF915" s="3"/>
    </row>
    <row r="916" spans="1:32" ht="14.25" customHeight="1">
      <c r="A916" s="2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2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  <c r="AF916" s="3"/>
    </row>
    <row r="917" spans="1:32" ht="14.25" customHeight="1">
      <c r="A917" s="2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2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  <c r="AF917" s="3"/>
    </row>
    <row r="918" spans="1:32" ht="14.25" customHeight="1">
      <c r="A918" s="2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2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  <c r="AF918" s="3"/>
    </row>
    <row r="919" spans="1:32" ht="14.25" customHeight="1">
      <c r="A919" s="2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2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  <c r="AF919" s="3"/>
    </row>
    <row r="920" spans="1:32" ht="14.25" customHeight="1">
      <c r="A920" s="2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2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  <c r="AF920" s="3"/>
    </row>
    <row r="921" spans="1:32" ht="14.25" customHeight="1">
      <c r="A921" s="2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2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  <c r="AF921" s="3"/>
    </row>
    <row r="922" spans="1:32" ht="14.25" customHeight="1">
      <c r="A922" s="2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2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  <c r="AF922" s="3"/>
    </row>
    <row r="923" spans="1:32" ht="14.25" customHeight="1">
      <c r="A923" s="2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2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  <c r="AF923" s="3"/>
    </row>
    <row r="924" spans="1:32" ht="14.25" customHeight="1">
      <c r="A924" s="2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2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  <c r="AF924" s="3"/>
    </row>
    <row r="925" spans="1:32" ht="14.25" customHeight="1">
      <c r="A925" s="2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2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  <c r="AF925" s="3"/>
    </row>
    <row r="926" spans="1:32" ht="14.25" customHeight="1">
      <c r="A926" s="2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2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  <c r="AF926" s="3"/>
    </row>
    <row r="927" spans="1:32" ht="14.25" customHeight="1">
      <c r="A927" s="2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2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  <c r="AF927" s="3"/>
    </row>
    <row r="928" spans="1:32" ht="14.25" customHeight="1">
      <c r="A928" s="2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2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  <c r="AF928" s="3"/>
    </row>
    <row r="929" spans="1:32" ht="14.25" customHeight="1">
      <c r="A929" s="2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2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  <c r="AF929" s="3"/>
    </row>
    <row r="930" spans="1:32" ht="14.25" customHeight="1">
      <c r="A930" s="2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2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  <c r="AF930" s="3"/>
    </row>
    <row r="931" spans="1:32" ht="14.25" customHeight="1">
      <c r="A931" s="2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2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  <c r="AF931" s="3"/>
    </row>
    <row r="932" spans="1:32" ht="14.25" customHeight="1">
      <c r="A932" s="2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2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  <c r="AF932" s="3"/>
    </row>
    <row r="933" spans="1:32" ht="14.25" customHeight="1">
      <c r="A933" s="2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2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  <c r="AF933" s="3"/>
    </row>
    <row r="934" spans="1:32" ht="14.25" customHeight="1">
      <c r="A934" s="2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2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  <c r="AF934" s="3"/>
    </row>
    <row r="935" spans="1:32" ht="14.25" customHeight="1">
      <c r="A935" s="2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2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  <c r="AF935" s="3"/>
    </row>
    <row r="936" spans="1:32" ht="14.25" customHeight="1">
      <c r="A936" s="2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2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  <c r="AF936" s="3"/>
    </row>
    <row r="937" spans="1:32" ht="14.25" customHeight="1">
      <c r="A937" s="2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2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  <c r="AF937" s="3"/>
    </row>
    <row r="938" spans="1:32" ht="14.25" customHeight="1">
      <c r="A938" s="2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2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  <c r="AE938" s="3"/>
      <c r="AF938" s="3"/>
    </row>
    <row r="939" spans="1:32" ht="14.25" customHeight="1">
      <c r="A939" s="2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2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  <c r="AF939" s="3"/>
    </row>
    <row r="940" spans="1:32" ht="14.25" customHeight="1">
      <c r="A940" s="2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2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  <c r="AF940" s="3"/>
    </row>
    <row r="941" spans="1:32" ht="14.25" customHeight="1">
      <c r="A941" s="2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2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  <c r="AF941" s="3"/>
    </row>
    <row r="942" spans="1:32" ht="14.25" customHeight="1">
      <c r="A942" s="2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2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  <c r="AF942" s="3"/>
    </row>
    <row r="943" spans="1:32" ht="14.25" customHeight="1">
      <c r="A943" s="2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2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  <c r="AF943" s="3"/>
    </row>
    <row r="944" spans="1:32" ht="14.25" customHeight="1">
      <c r="A944" s="2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2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  <c r="AF944" s="3"/>
    </row>
    <row r="945" spans="1:32" ht="14.25" customHeight="1">
      <c r="A945" s="2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2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  <c r="AF945" s="3"/>
    </row>
    <row r="946" spans="1:32" ht="14.25" customHeight="1">
      <c r="A946" s="2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2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  <c r="AF946" s="3"/>
    </row>
    <row r="947" spans="1:32" ht="14.25" customHeight="1">
      <c r="A947" s="2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2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  <c r="AF947" s="3"/>
    </row>
    <row r="948" spans="1:32" ht="14.25" customHeight="1">
      <c r="A948" s="2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2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  <c r="AE948" s="3"/>
      <c r="AF948" s="3"/>
    </row>
    <row r="949" spans="1:32" ht="14.25" customHeight="1">
      <c r="A949" s="2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2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  <c r="AF949" s="3"/>
    </row>
    <row r="950" spans="1:32" ht="14.25" customHeight="1">
      <c r="A950" s="2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2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  <c r="AE950" s="3"/>
      <c r="AF950" s="3"/>
    </row>
    <row r="951" spans="1:32" ht="14.25" customHeight="1">
      <c r="A951" s="2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2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3"/>
      <c r="AF951" s="3"/>
    </row>
    <row r="952" spans="1:32" ht="14.25" customHeight="1">
      <c r="A952" s="2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2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  <c r="AE952" s="3"/>
      <c r="AF952" s="3"/>
    </row>
    <row r="953" spans="1:32" ht="14.25" customHeight="1">
      <c r="A953" s="2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2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  <c r="AE953" s="3"/>
      <c r="AF953" s="3"/>
    </row>
    <row r="954" spans="1:32" ht="14.25" customHeight="1">
      <c r="A954" s="2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2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3"/>
      <c r="AE954" s="3"/>
      <c r="AF954" s="3"/>
    </row>
    <row r="955" spans="1:32" ht="14.25" customHeight="1">
      <c r="A955" s="2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2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  <c r="AF955" s="3"/>
    </row>
    <row r="956" spans="1:32" ht="14.25" customHeight="1">
      <c r="A956" s="2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2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  <c r="AE956" s="3"/>
      <c r="AF956" s="3"/>
    </row>
    <row r="957" spans="1:32" ht="14.25" customHeight="1">
      <c r="A957" s="2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2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  <c r="AF957" s="3"/>
    </row>
    <row r="958" spans="1:32" ht="14.25" customHeight="1">
      <c r="A958" s="2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2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  <c r="AE958" s="3"/>
      <c r="AF958" s="3"/>
    </row>
    <row r="959" spans="1:32" ht="14.25" customHeight="1">
      <c r="A959" s="2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2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  <c r="AE959" s="3"/>
      <c r="AF959" s="3"/>
    </row>
    <row r="960" spans="1:32" ht="14.25" customHeight="1">
      <c r="A960" s="2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2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  <c r="AE960" s="3"/>
      <c r="AF960" s="3"/>
    </row>
    <row r="961" spans="1:32" ht="14.25" customHeight="1">
      <c r="A961" s="2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2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  <c r="AE961" s="3"/>
      <c r="AF961" s="3"/>
    </row>
    <row r="962" spans="1:32" ht="14.25" customHeight="1">
      <c r="A962" s="2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2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  <c r="AE962" s="3"/>
      <c r="AF962" s="3"/>
    </row>
    <row r="963" spans="1:32" ht="14.25" customHeight="1">
      <c r="A963" s="2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2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  <c r="AF963" s="3"/>
    </row>
    <row r="964" spans="1:32" ht="14.25" customHeight="1">
      <c r="A964" s="2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2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  <c r="AE964" s="3"/>
      <c r="AF964" s="3"/>
    </row>
    <row r="965" spans="1:32" ht="14.25" customHeight="1">
      <c r="A965" s="2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2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3"/>
      <c r="AE965" s="3"/>
      <c r="AF965" s="3"/>
    </row>
    <row r="966" spans="1:32" ht="14.25" customHeight="1">
      <c r="A966" s="2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2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3"/>
      <c r="AE966" s="3"/>
      <c r="AF966" s="3"/>
    </row>
    <row r="967" spans="1:32" ht="14.25" customHeight="1">
      <c r="A967" s="2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2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  <c r="AE967" s="3"/>
      <c r="AF967" s="3"/>
    </row>
    <row r="968" spans="1:32" ht="14.25" customHeight="1">
      <c r="A968" s="2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2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3"/>
      <c r="AE968" s="3"/>
      <c r="AF968" s="3"/>
    </row>
    <row r="969" spans="1:32" ht="14.25" customHeight="1">
      <c r="A969" s="2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2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  <c r="AF969" s="3"/>
    </row>
    <row r="970" spans="1:32" ht="14.25" customHeight="1">
      <c r="A970" s="2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2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  <c r="AE970" s="3"/>
      <c r="AF970" s="3"/>
    </row>
    <row r="971" spans="1:32" ht="14.25" customHeight="1">
      <c r="A971" s="2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2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  <c r="AE971" s="3"/>
      <c r="AF971" s="3"/>
    </row>
    <row r="972" spans="1:32" ht="14.25" customHeight="1">
      <c r="A972" s="2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2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3"/>
      <c r="AE972" s="3"/>
      <c r="AF972" s="3"/>
    </row>
    <row r="973" spans="1:32" ht="14.25" customHeight="1">
      <c r="A973" s="2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2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3"/>
      <c r="AF973" s="3"/>
    </row>
    <row r="974" spans="1:32" ht="14.25" customHeight="1">
      <c r="A974" s="2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2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3"/>
      <c r="AE974" s="3"/>
      <c r="AF974" s="3"/>
    </row>
    <row r="975" spans="1:32" ht="14.25" customHeight="1">
      <c r="A975" s="2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2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  <c r="AF975" s="3"/>
    </row>
    <row r="976" spans="1:32" ht="14.25" customHeight="1">
      <c r="A976" s="2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2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  <c r="AE976" s="3"/>
      <c r="AF976" s="3"/>
    </row>
    <row r="977" spans="1:32" ht="14.25" customHeight="1">
      <c r="A977" s="2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2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  <c r="AE977" s="3"/>
      <c r="AF977" s="3"/>
    </row>
    <row r="978" spans="1:32" ht="14.25" customHeight="1">
      <c r="A978" s="2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2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  <c r="AE978" s="3"/>
      <c r="AF978" s="3"/>
    </row>
    <row r="979" spans="1:32" ht="14.25" customHeight="1">
      <c r="A979" s="2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2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  <c r="AF979" s="3"/>
    </row>
    <row r="980" spans="1:32" ht="14.25" customHeight="1">
      <c r="A980" s="2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2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  <c r="AE980" s="3"/>
      <c r="AF980" s="3"/>
    </row>
    <row r="981" spans="1:32" ht="14.25" customHeight="1">
      <c r="A981" s="2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2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  <c r="AE981" s="3"/>
      <c r="AF981" s="3"/>
    </row>
    <row r="982" spans="1:32" ht="14.25" customHeight="1">
      <c r="A982" s="2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2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3"/>
      <c r="AE982" s="3"/>
      <c r="AF982" s="3"/>
    </row>
    <row r="983" spans="1:32" ht="14.25" customHeight="1">
      <c r="A983" s="2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2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  <c r="AE983" s="3"/>
      <c r="AF983" s="3"/>
    </row>
    <row r="984" spans="1:32" ht="14.25" customHeight="1">
      <c r="A984" s="2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2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3"/>
      <c r="AE984" s="3"/>
      <c r="AF984" s="3"/>
    </row>
    <row r="985" spans="1:32" ht="14.25" customHeight="1">
      <c r="A985" s="2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2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  <c r="AE985" s="3"/>
      <c r="AF985" s="3"/>
    </row>
    <row r="986" spans="1:32" ht="14.25" customHeight="1">
      <c r="A986" s="2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2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3"/>
      <c r="AD986" s="3"/>
      <c r="AE986" s="3"/>
      <c r="AF986" s="3"/>
    </row>
    <row r="987" spans="1:32" ht="14.25" customHeight="1">
      <c r="A987" s="2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2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  <c r="AD987" s="3"/>
      <c r="AE987" s="3"/>
      <c r="AF987" s="3"/>
    </row>
    <row r="988" spans="1:32" ht="14.25" customHeight="1">
      <c r="A988" s="2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2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3"/>
      <c r="AD988" s="3"/>
      <c r="AE988" s="3"/>
      <c r="AF988" s="3"/>
    </row>
    <row r="989" spans="1:32" ht="14.25" customHeight="1">
      <c r="A989" s="2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2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3"/>
      <c r="AD989" s="3"/>
      <c r="AE989" s="3"/>
      <c r="AF989" s="3"/>
    </row>
    <row r="990" spans="1:32" ht="14.25" customHeight="1">
      <c r="A990" s="2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2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3"/>
      <c r="AD990" s="3"/>
      <c r="AE990" s="3"/>
      <c r="AF990" s="3"/>
    </row>
    <row r="991" spans="1:32" ht="14.25" customHeight="1">
      <c r="A991" s="2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2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3"/>
      <c r="AD991" s="3"/>
      <c r="AE991" s="3"/>
      <c r="AF991" s="3"/>
    </row>
    <row r="992" spans="1:32" ht="14.25" customHeight="1">
      <c r="A992" s="2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2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3"/>
      <c r="AD992" s="3"/>
      <c r="AE992" s="3"/>
      <c r="AF992" s="3"/>
    </row>
    <row r="993" spans="1:32" ht="14.25" customHeight="1">
      <c r="A993" s="2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2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3"/>
      <c r="AD993" s="3"/>
      <c r="AE993" s="3"/>
      <c r="AF993" s="3"/>
    </row>
    <row r="994" spans="1:32" ht="14.25" customHeight="1">
      <c r="A994" s="2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2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3"/>
      <c r="AD994" s="3"/>
      <c r="AE994" s="3"/>
      <c r="AF994" s="3"/>
    </row>
    <row r="995" spans="1:32" ht="14.25" customHeight="1">
      <c r="A995" s="2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2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  <c r="AC995" s="3"/>
      <c r="AD995" s="3"/>
      <c r="AE995" s="3"/>
      <c r="AF995" s="3"/>
    </row>
    <row r="996" spans="1:32" ht="14.25" customHeight="1">
      <c r="A996" s="2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2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3"/>
      <c r="AC996" s="3"/>
      <c r="AD996" s="3"/>
      <c r="AE996" s="3"/>
      <c r="AF996" s="3"/>
    </row>
    <row r="997" spans="1:32" ht="14.25" customHeight="1">
      <c r="A997" s="2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2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  <c r="AC997" s="3"/>
      <c r="AD997" s="3"/>
      <c r="AE997" s="3"/>
      <c r="AF997" s="3"/>
    </row>
    <row r="998" spans="1:32" ht="14.25" customHeight="1">
      <c r="A998" s="2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2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  <c r="AB998" s="3"/>
      <c r="AC998" s="3"/>
      <c r="AD998" s="3"/>
      <c r="AE998" s="3"/>
      <c r="AF998" s="3"/>
    </row>
    <row r="999" spans="1:32" ht="14.25" customHeight="1">
      <c r="A999" s="2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2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3"/>
      <c r="AC999" s="3"/>
      <c r="AD999" s="3"/>
      <c r="AE999" s="3"/>
      <c r="AF999" s="3"/>
    </row>
    <row r="1000" spans="1:32" ht="14.25" customHeight="1">
      <c r="A1000" s="2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2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  <c r="AB1000" s="3"/>
      <c r="AC1000" s="3"/>
      <c r="AD1000" s="3"/>
      <c r="AE1000" s="3"/>
      <c r="AF1000" s="3"/>
    </row>
  </sheetData>
  <mergeCells count="125">
    <mergeCell ref="C110:J110"/>
    <mergeCell ref="B111:K111"/>
    <mergeCell ref="B114:I114"/>
    <mergeCell ref="B115:I115"/>
    <mergeCell ref="B120:I120"/>
    <mergeCell ref="B122:I122"/>
    <mergeCell ref="C100:J100"/>
    <mergeCell ref="B101:B109"/>
    <mergeCell ref="C101:J101"/>
    <mergeCell ref="C102:J102"/>
    <mergeCell ref="C103:I105"/>
    <mergeCell ref="C106:C107"/>
    <mergeCell ref="D106:F107"/>
    <mergeCell ref="G106:H107"/>
    <mergeCell ref="I106:I107"/>
    <mergeCell ref="J106:J107"/>
    <mergeCell ref="D108:F108"/>
    <mergeCell ref="G108:J108"/>
    <mergeCell ref="C109:J109"/>
    <mergeCell ref="B91:K91"/>
    <mergeCell ref="B92:K92"/>
    <mergeCell ref="B93:K93"/>
    <mergeCell ref="B94:K94"/>
    <mergeCell ref="T94:T99"/>
    <mergeCell ref="U94:U99"/>
    <mergeCell ref="V94:V99"/>
    <mergeCell ref="W94:W99"/>
    <mergeCell ref="B95:K95"/>
    <mergeCell ref="B96:K96"/>
    <mergeCell ref="B97:K97"/>
    <mergeCell ref="B99:K99"/>
    <mergeCell ref="C81:J81"/>
    <mergeCell ref="C82:J82"/>
    <mergeCell ref="C83:J83"/>
    <mergeCell ref="B84:K84"/>
    <mergeCell ref="B85:J85"/>
    <mergeCell ref="C86:J86"/>
    <mergeCell ref="C87:J87"/>
    <mergeCell ref="B88:K88"/>
    <mergeCell ref="B90:K90"/>
    <mergeCell ref="C71:J71"/>
    <mergeCell ref="C72:J72"/>
    <mergeCell ref="C73:G73"/>
    <mergeCell ref="H73:I73"/>
    <mergeCell ref="B76:K76"/>
    <mergeCell ref="B77:J77"/>
    <mergeCell ref="C78:J78"/>
    <mergeCell ref="C79:J79"/>
    <mergeCell ref="C80:J80"/>
    <mergeCell ref="C65:K65"/>
    <mergeCell ref="C66:K66"/>
    <mergeCell ref="B67:K67"/>
    <mergeCell ref="B68:J68"/>
    <mergeCell ref="B69:B70"/>
    <mergeCell ref="C69:G70"/>
    <mergeCell ref="H69:I69"/>
    <mergeCell ref="K69:K70"/>
    <mergeCell ref="L69:L70"/>
    <mergeCell ref="H70:I70"/>
    <mergeCell ref="B56:J56"/>
    <mergeCell ref="C57:J57"/>
    <mergeCell ref="C58:J58"/>
    <mergeCell ref="C59:J59"/>
    <mergeCell ref="C60:J60"/>
    <mergeCell ref="B61:J61"/>
    <mergeCell ref="B62:J62"/>
    <mergeCell ref="B63:B64"/>
    <mergeCell ref="C63:H63"/>
    <mergeCell ref="I63:J63"/>
    <mergeCell ref="C64:H64"/>
    <mergeCell ref="I64:J64"/>
    <mergeCell ref="C47:J47"/>
    <mergeCell ref="C48:J48"/>
    <mergeCell ref="C49:J49"/>
    <mergeCell ref="C50:J50"/>
    <mergeCell ref="C51:J51"/>
    <mergeCell ref="C52:J52"/>
    <mergeCell ref="C53:J53"/>
    <mergeCell ref="C54:J54"/>
    <mergeCell ref="B55:J55"/>
    <mergeCell ref="B37:K37"/>
    <mergeCell ref="B39:K39"/>
    <mergeCell ref="C40:K40"/>
    <mergeCell ref="C41:K41"/>
    <mergeCell ref="B43:K43"/>
    <mergeCell ref="B45:K45"/>
    <mergeCell ref="B46:J46"/>
    <mergeCell ref="C42:K42"/>
    <mergeCell ref="B28:K28"/>
    <mergeCell ref="B30:K30"/>
    <mergeCell ref="C31:K31"/>
    <mergeCell ref="C32:K32"/>
    <mergeCell ref="C33:K33"/>
    <mergeCell ref="C34:K34"/>
    <mergeCell ref="C35:K35"/>
    <mergeCell ref="C36:E36"/>
    <mergeCell ref="F36:K36"/>
    <mergeCell ref="C17:L17"/>
    <mergeCell ref="B18:L18"/>
    <mergeCell ref="C19:K19"/>
    <mergeCell ref="C20:G20"/>
    <mergeCell ref="C21:K21"/>
    <mergeCell ref="C22:K22"/>
    <mergeCell ref="B24:K24"/>
    <mergeCell ref="C25:K25"/>
    <mergeCell ref="C26:J26"/>
    <mergeCell ref="C8:K8"/>
    <mergeCell ref="L8:O8"/>
    <mergeCell ref="C9:K9"/>
    <mergeCell ref="C10:K10"/>
    <mergeCell ref="C11:K11"/>
    <mergeCell ref="C12:K12"/>
    <mergeCell ref="C14:K14"/>
    <mergeCell ref="C15:K15"/>
    <mergeCell ref="C16:K16"/>
    <mergeCell ref="B1:L1"/>
    <mergeCell ref="B2:E2"/>
    <mergeCell ref="F2:L2"/>
    <mergeCell ref="B3:E3"/>
    <mergeCell ref="F3:L3"/>
    <mergeCell ref="B4:E4"/>
    <mergeCell ref="F4:I4"/>
    <mergeCell ref="K4:L4"/>
    <mergeCell ref="B6:E6"/>
    <mergeCell ref="F6:L6"/>
  </mergeCells>
  <pageMargins left="0.78749999999999998" right="0.78749999999999998" top="1.05277777777778" bottom="1.05277777777778" header="0.78749999999999998" footer="0.78749999999999998"/>
  <pageSetup paperSize="9" scale="57" orientation="portrait" horizontalDpi="300" verticalDpi="300" r:id="rId1"/>
  <headerFooter>
    <oddHeader>&amp;C&amp;"Times New Roman,Normal"&amp;12&amp;Kffffff&amp;A</oddHeader>
    <oddFooter>&amp;C&amp;"Times New Roman,Normal"&amp;12&amp;KffffffPágina &amp;P</oddFooter>
  </headerFooter>
  <rowBreaks count="1" manualBreakCount="1">
    <brk id="61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1003"/>
  <sheetViews>
    <sheetView showGridLines="0" view="pageBreakPreview" topLeftCell="E1" zoomScaleNormal="100" workbookViewId="0">
      <selection activeCell="D11" sqref="D11:E11"/>
    </sheetView>
  </sheetViews>
  <sheetFormatPr defaultColWidth="12.625" defaultRowHeight="14.25"/>
  <cols>
    <col min="1" max="1" width="1.375" customWidth="1"/>
    <col min="2" max="2" width="10.625" customWidth="1"/>
    <col min="3" max="3" width="12.5" customWidth="1"/>
    <col min="4" max="4" width="13.5" customWidth="1"/>
    <col min="5" max="5" width="12.75" customWidth="1"/>
    <col min="6" max="6" width="12.25" customWidth="1"/>
    <col min="7" max="7" width="14" customWidth="1"/>
    <col min="9" max="9" width="15.125" customWidth="1"/>
    <col min="10" max="10" width="11.375" customWidth="1"/>
    <col min="11" max="11" width="17.75" customWidth="1"/>
    <col min="12" max="12" width="8.5" customWidth="1"/>
    <col min="13" max="14" width="10.25" customWidth="1"/>
    <col min="15" max="32" width="10.625" customWidth="1"/>
  </cols>
  <sheetData>
    <row r="1" spans="1:32" ht="18" customHeight="1">
      <c r="A1" s="2"/>
      <c r="B1" s="136" t="s">
        <v>28</v>
      </c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2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 ht="14.25" customHeight="1">
      <c r="A2" s="2"/>
      <c r="B2" s="137" t="s">
        <v>1</v>
      </c>
      <c r="C2" s="137"/>
      <c r="D2" s="137"/>
      <c r="E2" s="137"/>
      <c r="F2" s="138"/>
      <c r="G2" s="138"/>
      <c r="H2" s="138"/>
      <c r="I2" s="138"/>
      <c r="J2" s="138"/>
      <c r="K2" s="138"/>
      <c r="L2" s="138"/>
      <c r="M2" s="2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1:32" ht="12.75" customHeight="1">
      <c r="A3" s="2"/>
      <c r="B3" s="137" t="s">
        <v>3</v>
      </c>
      <c r="C3" s="137"/>
      <c r="D3" s="137"/>
      <c r="E3" s="137"/>
      <c r="F3" s="139"/>
      <c r="G3" s="139"/>
      <c r="H3" s="139"/>
      <c r="I3" s="139"/>
      <c r="J3" s="139"/>
      <c r="K3" s="139"/>
      <c r="L3" s="139"/>
      <c r="M3" s="2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</row>
    <row r="4" spans="1:32" ht="12.75" customHeight="1">
      <c r="A4" s="2"/>
      <c r="B4" s="137" t="s">
        <v>29</v>
      </c>
      <c r="C4" s="137"/>
      <c r="D4" s="137"/>
      <c r="E4" s="137"/>
      <c r="F4" s="140"/>
      <c r="G4" s="140"/>
      <c r="H4" s="140"/>
      <c r="I4" s="140"/>
      <c r="J4" s="4" t="s">
        <v>5</v>
      </c>
      <c r="K4" s="141" t="s">
        <v>148</v>
      </c>
      <c r="L4" s="141"/>
      <c r="M4" s="2"/>
      <c r="N4" s="5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</row>
    <row r="5" spans="1:32" ht="9" customHeight="1">
      <c r="A5" s="2"/>
      <c r="B5" s="6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</row>
    <row r="6" spans="1:32" ht="10.5" customHeight="1">
      <c r="A6" s="2"/>
      <c r="B6" s="196"/>
      <c r="C6" s="196"/>
      <c r="D6" s="196"/>
      <c r="E6" s="196"/>
      <c r="F6" s="196"/>
      <c r="G6" s="196"/>
      <c r="H6" s="196"/>
      <c r="I6" s="196"/>
      <c r="J6" s="196"/>
      <c r="K6" s="196"/>
      <c r="L6" s="196"/>
      <c r="M6" s="2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</row>
    <row r="7" spans="1:32" ht="19.5" customHeight="1">
      <c r="A7" s="2"/>
      <c r="B7" s="165" t="s">
        <v>149</v>
      </c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2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</row>
    <row r="8" spans="1:32" ht="24" customHeight="1">
      <c r="A8" s="2"/>
      <c r="B8" s="197" t="s">
        <v>52</v>
      </c>
      <c r="C8" s="197"/>
      <c r="D8" s="198" t="s">
        <v>150</v>
      </c>
      <c r="E8" s="198"/>
      <c r="F8" s="199"/>
      <c r="G8" s="199"/>
      <c r="H8" s="102"/>
      <c r="I8" s="197" t="s">
        <v>380</v>
      </c>
      <c r="J8" s="197"/>
      <c r="K8" s="197"/>
      <c r="L8" s="102"/>
      <c r="M8" s="2"/>
      <c r="N8" s="3"/>
      <c r="O8" s="3"/>
      <c r="P8" s="3"/>
      <c r="Q8" s="130" t="s">
        <v>58</v>
      </c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</row>
    <row r="9" spans="1:32" ht="19.5" customHeight="1">
      <c r="A9" s="2"/>
      <c r="B9" s="139" t="s">
        <v>151</v>
      </c>
      <c r="C9" s="139"/>
      <c r="D9" s="169">
        <v>2664.75</v>
      </c>
      <c r="E9" s="169"/>
      <c r="F9" s="169"/>
      <c r="G9" s="169"/>
      <c r="H9" s="102"/>
      <c r="I9" s="144" t="s">
        <v>152</v>
      </c>
      <c r="J9" s="144"/>
      <c r="K9" s="103">
        <v>22</v>
      </c>
      <c r="L9" s="102"/>
      <c r="M9" s="2"/>
      <c r="N9" s="3"/>
      <c r="O9" s="3"/>
      <c r="P9" s="3"/>
      <c r="Q9" s="3" t="s">
        <v>364</v>
      </c>
      <c r="R9" s="3"/>
      <c r="S9" s="131">
        <v>4</v>
      </c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spans="1:32" ht="19.5" customHeight="1">
      <c r="A10" s="2"/>
      <c r="B10" s="139" t="s">
        <v>152</v>
      </c>
      <c r="C10" s="139"/>
      <c r="D10" s="200">
        <v>22</v>
      </c>
      <c r="E10" s="200"/>
      <c r="F10" s="200"/>
      <c r="G10" s="200"/>
      <c r="H10" s="102"/>
      <c r="I10" s="144" t="s">
        <v>368</v>
      </c>
      <c r="J10" s="144"/>
      <c r="K10" s="38">
        <v>31.8</v>
      </c>
      <c r="L10" s="102"/>
      <c r="M10" s="2" t="s">
        <v>390</v>
      </c>
      <c r="N10" s="3"/>
      <c r="O10" s="3"/>
      <c r="P10" s="3"/>
      <c r="Q10" s="3" t="s">
        <v>383</v>
      </c>
      <c r="R10" s="3"/>
      <c r="S10" s="131">
        <v>4</v>
      </c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</row>
    <row r="11" spans="1:32" ht="19.5" customHeight="1">
      <c r="A11" s="2"/>
      <c r="B11" s="139" t="s">
        <v>153</v>
      </c>
      <c r="C11" s="139"/>
      <c r="D11" s="201">
        <v>2</v>
      </c>
      <c r="E11" s="201"/>
      <c r="F11" s="201"/>
      <c r="G11" s="201"/>
      <c r="H11" s="102"/>
      <c r="I11" s="144" t="s">
        <v>156</v>
      </c>
      <c r="J11" s="144"/>
      <c r="K11" s="33">
        <f>K10*K9</f>
        <v>699.6</v>
      </c>
      <c r="L11" s="102"/>
      <c r="M11" s="2"/>
      <c r="N11" s="3"/>
      <c r="O11" s="3"/>
      <c r="P11" s="3"/>
      <c r="Q11" s="3" t="s">
        <v>365</v>
      </c>
      <c r="R11" s="3"/>
      <c r="S11" s="131">
        <v>2</v>
      </c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</row>
    <row r="12" spans="1:32" ht="19.5" customHeight="1">
      <c r="A12" s="2"/>
      <c r="B12" s="139" t="s">
        <v>154</v>
      </c>
      <c r="C12" s="139"/>
      <c r="D12" s="202">
        <v>6</v>
      </c>
      <c r="E12" s="202"/>
      <c r="F12" s="203"/>
      <c r="G12" s="203"/>
      <c r="H12" s="102"/>
      <c r="I12" s="144" t="s">
        <v>155</v>
      </c>
      <c r="J12" s="144"/>
      <c r="K12" s="38">
        <v>0</v>
      </c>
      <c r="L12" s="102"/>
      <c r="M12" s="2"/>
      <c r="N12" s="3"/>
      <c r="O12" s="3"/>
      <c r="P12" s="3"/>
      <c r="Q12" s="130" t="s">
        <v>366</v>
      </c>
      <c r="R12" s="3"/>
      <c r="S12" s="131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</row>
    <row r="13" spans="1:32" ht="19.5" customHeight="1">
      <c r="A13" s="2"/>
      <c r="B13" s="139" t="s">
        <v>156</v>
      </c>
      <c r="C13" s="139"/>
      <c r="D13" s="169">
        <f>D12*D11*D10</f>
        <v>264</v>
      </c>
      <c r="E13" s="169"/>
      <c r="F13" s="169"/>
      <c r="G13" s="169"/>
      <c r="H13" s="102"/>
      <c r="I13" s="149" t="s">
        <v>157</v>
      </c>
      <c r="J13" s="149"/>
      <c r="K13" s="45">
        <f>K11*0.95</f>
        <v>664.62</v>
      </c>
      <c r="L13" s="102"/>
      <c r="M13" s="2"/>
      <c r="N13" s="3"/>
      <c r="O13" s="3"/>
      <c r="P13" s="3"/>
      <c r="Q13" s="3" t="s">
        <v>364</v>
      </c>
      <c r="R13" s="3"/>
      <c r="S13" s="131">
        <v>4</v>
      </c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ht="19.5" customHeight="1">
      <c r="A14" s="2"/>
      <c r="B14" s="139" t="s">
        <v>155</v>
      </c>
      <c r="C14" s="139"/>
      <c r="D14" s="169">
        <f>D9*0.06</f>
        <v>159.88499999999999</v>
      </c>
      <c r="E14" s="169"/>
      <c r="F14" s="169"/>
      <c r="G14" s="169"/>
      <c r="H14" s="102"/>
      <c r="L14" s="102"/>
      <c r="M14" s="2"/>
      <c r="N14" s="3"/>
      <c r="O14" s="3"/>
      <c r="P14" s="3"/>
      <c r="Q14" s="3" t="s">
        <v>367</v>
      </c>
      <c r="R14" s="3"/>
      <c r="S14" s="131">
        <v>2</v>
      </c>
      <c r="T14" s="3"/>
      <c r="U14" s="3"/>
      <c r="V14" s="3"/>
      <c r="W14" s="3"/>
      <c r="X14" s="3"/>
      <c r="Y14" s="3"/>
      <c r="Z14" s="3"/>
    </row>
    <row r="15" spans="1:32" ht="19.5" customHeight="1">
      <c r="A15" s="2"/>
      <c r="B15" s="139" t="s">
        <v>157</v>
      </c>
      <c r="C15" s="139"/>
      <c r="D15" s="150">
        <f>D13-D14</f>
        <v>104.11500000000001</v>
      </c>
      <c r="E15" s="150"/>
      <c r="F15" s="150"/>
      <c r="G15" s="150"/>
      <c r="H15" s="102"/>
      <c r="I15" s="204" t="s">
        <v>54</v>
      </c>
      <c r="J15" s="204"/>
      <c r="K15" s="204"/>
      <c r="L15" s="102"/>
      <c r="M15" s="2"/>
      <c r="N15" s="3"/>
      <c r="O15" s="3"/>
      <c r="P15" s="3"/>
      <c r="Q15" s="3"/>
      <c r="R15" s="3"/>
      <c r="S15" s="131">
        <f>SUM(S9:S14)</f>
        <v>16</v>
      </c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</row>
    <row r="16" spans="1:32" ht="22.5" customHeight="1">
      <c r="I16" s="205" t="s">
        <v>156</v>
      </c>
      <c r="J16" s="205"/>
      <c r="K16" s="105">
        <v>10</v>
      </c>
    </row>
    <row r="17" spans="2:13" ht="17.25" customHeight="1">
      <c r="B17" s="197" t="s">
        <v>158</v>
      </c>
      <c r="C17" s="197"/>
      <c r="D17" s="197"/>
      <c r="F17" s="206"/>
      <c r="G17" s="206"/>
    </row>
    <row r="18" spans="2:13" ht="18" customHeight="1">
      <c r="B18" s="145" t="s">
        <v>159</v>
      </c>
      <c r="C18" s="145"/>
      <c r="D18" s="106">
        <v>89.5</v>
      </c>
      <c r="F18" s="207"/>
      <c r="G18" s="207"/>
      <c r="I18" s="208" t="s">
        <v>160</v>
      </c>
      <c r="J18" s="208"/>
      <c r="K18" s="208"/>
    </row>
    <row r="19" spans="2:13" ht="16.5" customHeight="1">
      <c r="B19" s="145" t="s">
        <v>161</v>
      </c>
      <c r="C19" s="145"/>
      <c r="D19" s="107">
        <v>0.01</v>
      </c>
      <c r="F19" s="209"/>
      <c r="G19" s="209"/>
      <c r="I19" s="210" t="s">
        <v>162</v>
      </c>
      <c r="J19" s="210"/>
      <c r="K19" s="108">
        <v>16</v>
      </c>
      <c r="L19" s="109"/>
      <c r="M19" t="s">
        <v>163</v>
      </c>
    </row>
    <row r="20" spans="2:13" ht="17.25" customHeight="1">
      <c r="B20" s="147" t="s">
        <v>164</v>
      </c>
      <c r="C20" s="147"/>
      <c r="D20" s="110">
        <f>D18*D19</f>
        <v>0.89500000000000002</v>
      </c>
      <c r="I20" s="211" t="s">
        <v>165</v>
      </c>
      <c r="J20" s="211"/>
      <c r="K20" s="110">
        <f>K19*D10*0.99</f>
        <v>348.48</v>
      </c>
    </row>
    <row r="21" spans="2:13" ht="18" customHeight="1"/>
    <row r="22" spans="2:13" ht="14.25" customHeight="1">
      <c r="B22" s="165" t="s">
        <v>166</v>
      </c>
      <c r="C22" s="165"/>
      <c r="D22" s="165"/>
      <c r="E22" s="165"/>
      <c r="F22" s="165"/>
      <c r="G22" s="165"/>
      <c r="H22" s="165"/>
      <c r="I22" s="165"/>
    </row>
    <row r="23" spans="2:13" ht="14.25" customHeight="1">
      <c r="B23" s="147" t="s">
        <v>167</v>
      </c>
      <c r="C23" s="147"/>
      <c r="D23" s="145" t="s">
        <v>168</v>
      </c>
      <c r="E23" s="145" t="s">
        <v>169</v>
      </c>
      <c r="F23" s="212" t="s">
        <v>362</v>
      </c>
      <c r="G23" s="212"/>
      <c r="H23" s="212"/>
      <c r="I23" s="212"/>
      <c r="K23" s="111"/>
    </row>
    <row r="24" spans="2:13" ht="14.25" customHeight="1">
      <c r="B24" s="147"/>
      <c r="C24" s="147"/>
      <c r="D24" s="145"/>
      <c r="E24" s="145"/>
      <c r="F24" s="112" t="s">
        <v>170</v>
      </c>
      <c r="G24" s="34" t="s">
        <v>165</v>
      </c>
      <c r="H24" s="112"/>
      <c r="I24" s="113"/>
    </row>
    <row r="25" spans="2:13" ht="14.25" customHeight="1">
      <c r="B25" s="144" t="s">
        <v>171</v>
      </c>
      <c r="C25" s="144"/>
      <c r="D25" s="33">
        <v>62.9</v>
      </c>
      <c r="E25" s="103">
        <v>6</v>
      </c>
      <c r="F25" s="103">
        <v>2</v>
      </c>
      <c r="G25" s="33">
        <f t="shared" ref="G25:G45" si="0">(D25*F25)/E25</f>
        <v>20.966666666666665</v>
      </c>
      <c r="H25" s="103"/>
      <c r="I25" s="33"/>
      <c r="J25" t="s">
        <v>247</v>
      </c>
      <c r="M25" s="124" t="s">
        <v>249</v>
      </c>
    </row>
    <row r="26" spans="2:13" ht="14.25" customHeight="1">
      <c r="B26" s="144" t="s">
        <v>172</v>
      </c>
      <c r="C26" s="144"/>
      <c r="D26" s="33">
        <v>67.7</v>
      </c>
      <c r="E26" s="103">
        <v>6</v>
      </c>
      <c r="F26" s="103">
        <v>2</v>
      </c>
      <c r="G26" s="33">
        <f t="shared" si="0"/>
        <v>22.566666666666666</v>
      </c>
      <c r="H26" s="103"/>
      <c r="I26" s="33"/>
      <c r="J26" t="s">
        <v>247</v>
      </c>
      <c r="M26" s="122" t="s">
        <v>250</v>
      </c>
    </row>
    <row r="27" spans="2:13" ht="14.25" customHeight="1">
      <c r="B27" s="144" t="s">
        <v>173</v>
      </c>
      <c r="C27" s="144"/>
      <c r="D27" s="33">
        <v>49.9</v>
      </c>
      <c r="E27" s="103">
        <v>6</v>
      </c>
      <c r="F27" s="103">
        <v>2</v>
      </c>
      <c r="G27" s="33">
        <f t="shared" si="0"/>
        <v>16.633333333333333</v>
      </c>
      <c r="H27" s="103"/>
      <c r="I27" s="33"/>
      <c r="J27" t="s">
        <v>247</v>
      </c>
      <c r="M27" s="122" t="s">
        <v>251</v>
      </c>
    </row>
    <row r="28" spans="2:13" ht="14.25" customHeight="1">
      <c r="B28" s="144" t="s">
        <v>174</v>
      </c>
      <c r="C28" s="144"/>
      <c r="D28" s="33">
        <v>69.900000000000006</v>
      </c>
      <c r="E28" s="103">
        <v>6</v>
      </c>
      <c r="F28" s="103">
        <v>2</v>
      </c>
      <c r="G28" s="33">
        <f t="shared" si="0"/>
        <v>23.3</v>
      </c>
      <c r="H28" s="103"/>
      <c r="I28" s="33"/>
      <c r="J28" t="s">
        <v>247</v>
      </c>
      <c r="M28" s="123" t="s">
        <v>252</v>
      </c>
    </row>
    <row r="29" spans="2:13" ht="14.25" customHeight="1">
      <c r="B29" s="144" t="s">
        <v>175</v>
      </c>
      <c r="C29" s="144"/>
      <c r="D29" s="33">
        <v>5</v>
      </c>
      <c r="E29" s="103">
        <v>6</v>
      </c>
      <c r="F29" s="103">
        <v>6</v>
      </c>
      <c r="G29" s="33">
        <f t="shared" si="0"/>
        <v>5</v>
      </c>
      <c r="H29" s="103"/>
      <c r="I29" s="33"/>
      <c r="J29" t="s">
        <v>247</v>
      </c>
      <c r="M29" s="122" t="s">
        <v>253</v>
      </c>
    </row>
    <row r="30" spans="2:13" ht="14.25" customHeight="1">
      <c r="B30" s="144" t="s">
        <v>176</v>
      </c>
      <c r="C30" s="144"/>
      <c r="D30" s="33">
        <v>71.2</v>
      </c>
      <c r="E30" s="103">
        <v>6</v>
      </c>
      <c r="F30" s="103">
        <v>2</v>
      </c>
      <c r="G30" s="33">
        <f t="shared" si="0"/>
        <v>23.733333333333334</v>
      </c>
      <c r="H30" s="103"/>
      <c r="I30" s="33"/>
      <c r="J30" t="s">
        <v>248</v>
      </c>
      <c r="M30" s="122" t="s">
        <v>254</v>
      </c>
    </row>
    <row r="31" spans="2:13" ht="14.25" customHeight="1">
      <c r="B31" s="144" t="s">
        <v>177</v>
      </c>
      <c r="C31" s="144"/>
      <c r="D31" s="33">
        <v>45.9</v>
      </c>
      <c r="E31" s="103">
        <v>12</v>
      </c>
      <c r="F31" s="103">
        <v>1</v>
      </c>
      <c r="G31" s="33">
        <f t="shared" si="0"/>
        <v>3.8249999999999997</v>
      </c>
      <c r="H31" s="103"/>
      <c r="I31" s="33"/>
      <c r="J31" t="s">
        <v>248</v>
      </c>
      <c r="M31" s="122" t="s">
        <v>255</v>
      </c>
    </row>
    <row r="32" spans="2:13" ht="14.25" customHeight="1">
      <c r="B32" s="144" t="s">
        <v>178</v>
      </c>
      <c r="C32" s="144"/>
      <c r="D32" s="33">
        <v>29</v>
      </c>
      <c r="E32" s="103">
        <v>12</v>
      </c>
      <c r="F32" s="103">
        <v>1</v>
      </c>
      <c r="G32" s="33">
        <f t="shared" si="0"/>
        <v>2.4166666666666665</v>
      </c>
      <c r="H32" s="103"/>
      <c r="I32" s="33"/>
      <c r="J32" t="s">
        <v>248</v>
      </c>
      <c r="M32" s="122" t="s">
        <v>256</v>
      </c>
    </row>
    <row r="33" spans="2:13" ht="14.25" customHeight="1">
      <c r="B33" s="144" t="s">
        <v>271</v>
      </c>
      <c r="C33" s="144"/>
      <c r="D33" s="33">
        <v>9.5</v>
      </c>
      <c r="E33" s="103">
        <v>12</v>
      </c>
      <c r="F33" s="103">
        <v>1</v>
      </c>
      <c r="G33" s="33">
        <f t="shared" si="0"/>
        <v>0.79166666666666663</v>
      </c>
      <c r="H33" s="103"/>
      <c r="I33" s="33"/>
      <c r="J33" t="s">
        <v>247</v>
      </c>
      <c r="M33" s="122" t="s">
        <v>272</v>
      </c>
    </row>
    <row r="34" spans="2:13" ht="14.25" customHeight="1">
      <c r="B34" s="144" t="s">
        <v>179</v>
      </c>
      <c r="C34" s="144"/>
      <c r="D34" s="33">
        <v>95.99</v>
      </c>
      <c r="E34" s="103">
        <v>36</v>
      </c>
      <c r="F34" s="103">
        <v>1</v>
      </c>
      <c r="G34" s="33">
        <f t="shared" si="0"/>
        <v>2.6663888888888887</v>
      </c>
      <c r="H34" s="103"/>
      <c r="I34" s="33"/>
      <c r="J34" t="s">
        <v>248</v>
      </c>
      <c r="M34" s="122" t="s">
        <v>257</v>
      </c>
    </row>
    <row r="35" spans="2:13" ht="14.25" customHeight="1">
      <c r="B35" s="144" t="s">
        <v>180</v>
      </c>
      <c r="C35" s="144"/>
      <c r="D35" s="33">
        <v>3.99</v>
      </c>
      <c r="E35" s="103">
        <v>12</v>
      </c>
      <c r="F35" s="103">
        <v>1</v>
      </c>
      <c r="G35" s="33">
        <f t="shared" si="0"/>
        <v>0.33250000000000002</v>
      </c>
      <c r="H35" s="103"/>
      <c r="I35" s="33"/>
      <c r="J35" t="s">
        <v>248</v>
      </c>
      <c r="M35" s="122" t="s">
        <v>258</v>
      </c>
    </row>
    <row r="36" spans="2:13" ht="14.25" customHeight="1">
      <c r="B36" s="144" t="s">
        <v>181</v>
      </c>
      <c r="C36" s="144"/>
      <c r="D36" s="33">
        <v>3.45</v>
      </c>
      <c r="E36" s="103">
        <v>12</v>
      </c>
      <c r="F36" s="103">
        <v>6</v>
      </c>
      <c r="G36" s="33">
        <f t="shared" si="0"/>
        <v>1.7250000000000003</v>
      </c>
      <c r="H36" s="103"/>
      <c r="I36" s="33"/>
      <c r="J36" t="s">
        <v>248</v>
      </c>
      <c r="M36" s="122" t="s">
        <v>259</v>
      </c>
    </row>
    <row r="37" spans="2:13" ht="14.25" customHeight="1">
      <c r="B37" s="144" t="s">
        <v>182</v>
      </c>
      <c r="C37" s="144"/>
      <c r="D37" s="33">
        <v>14.99</v>
      </c>
      <c r="E37" s="103">
        <v>12</v>
      </c>
      <c r="F37" s="103">
        <v>1</v>
      </c>
      <c r="G37" s="33">
        <f t="shared" si="0"/>
        <v>1.2491666666666668</v>
      </c>
      <c r="H37" s="103"/>
      <c r="I37" s="33"/>
      <c r="J37" t="s">
        <v>248</v>
      </c>
      <c r="M37" s="122" t="s">
        <v>261</v>
      </c>
    </row>
    <row r="38" spans="2:13" ht="14.25" customHeight="1">
      <c r="B38" s="144" t="s">
        <v>262</v>
      </c>
      <c r="C38" s="144"/>
      <c r="D38" s="33">
        <v>3.85</v>
      </c>
      <c r="E38" s="103">
        <v>12</v>
      </c>
      <c r="F38" s="103">
        <v>6</v>
      </c>
      <c r="G38" s="33">
        <f t="shared" si="0"/>
        <v>1.925</v>
      </c>
      <c r="H38" s="103"/>
      <c r="I38" s="33"/>
      <c r="J38" t="s">
        <v>248</v>
      </c>
      <c r="M38" s="122" t="s">
        <v>263</v>
      </c>
    </row>
    <row r="39" spans="2:13" ht="14.25" customHeight="1">
      <c r="B39" s="144" t="s">
        <v>183</v>
      </c>
      <c r="C39" s="144"/>
      <c r="D39" s="33">
        <v>472.56</v>
      </c>
      <c r="E39" s="103">
        <v>36</v>
      </c>
      <c r="F39" s="103">
        <v>1</v>
      </c>
      <c r="G39" s="33">
        <f t="shared" si="0"/>
        <v>13.126666666666667</v>
      </c>
      <c r="H39" s="103"/>
      <c r="I39" s="33"/>
      <c r="J39" t="s">
        <v>248</v>
      </c>
      <c r="M39" s="122" t="s">
        <v>264</v>
      </c>
    </row>
    <row r="40" spans="2:13" ht="14.25" customHeight="1">
      <c r="B40" s="144" t="s">
        <v>184</v>
      </c>
      <c r="C40" s="144"/>
      <c r="D40" s="33">
        <v>1.59</v>
      </c>
      <c r="E40" s="103">
        <v>12</v>
      </c>
      <c r="F40" s="103">
        <v>100</v>
      </c>
      <c r="G40" s="33">
        <f t="shared" si="0"/>
        <v>13.25</v>
      </c>
      <c r="H40" s="103"/>
      <c r="I40" s="33"/>
      <c r="J40" t="s">
        <v>248</v>
      </c>
      <c r="M40" s="122" t="s">
        <v>265</v>
      </c>
    </row>
    <row r="41" spans="2:13" ht="14.25" customHeight="1">
      <c r="B41" s="144" t="s">
        <v>266</v>
      </c>
      <c r="C41" s="144"/>
      <c r="D41" s="33">
        <v>72.900000000000006</v>
      </c>
      <c r="E41" s="103">
        <v>60</v>
      </c>
      <c r="F41" s="103">
        <v>1</v>
      </c>
      <c r="G41" s="33">
        <f t="shared" si="0"/>
        <v>1.2150000000000001</v>
      </c>
      <c r="H41" s="103"/>
      <c r="I41" s="33"/>
      <c r="J41" t="s">
        <v>248</v>
      </c>
      <c r="M41" s="122" t="s">
        <v>267</v>
      </c>
    </row>
    <row r="42" spans="2:13" ht="14.25" customHeight="1">
      <c r="B42" s="144" t="s">
        <v>185</v>
      </c>
      <c r="C42" s="144"/>
      <c r="D42" s="33">
        <v>189.9</v>
      </c>
      <c r="E42" s="103">
        <v>36</v>
      </c>
      <c r="F42" s="103">
        <v>1</v>
      </c>
      <c r="G42" s="33">
        <f t="shared" si="0"/>
        <v>5.2750000000000004</v>
      </c>
      <c r="H42" s="103"/>
      <c r="I42" s="33"/>
      <c r="J42" t="s">
        <v>248</v>
      </c>
      <c r="M42" s="122" t="s">
        <v>268</v>
      </c>
    </row>
    <row r="43" spans="2:13" ht="14.25" customHeight="1">
      <c r="B43" s="144" t="s">
        <v>186</v>
      </c>
      <c r="C43" s="144"/>
      <c r="D43" s="33">
        <v>41.9</v>
      </c>
      <c r="E43" s="103">
        <v>12</v>
      </c>
      <c r="F43" s="103">
        <v>1</v>
      </c>
      <c r="G43" s="33">
        <f t="shared" si="0"/>
        <v>3.4916666666666667</v>
      </c>
      <c r="H43" s="103"/>
      <c r="I43" s="33"/>
      <c r="J43" t="s">
        <v>248</v>
      </c>
      <c r="M43" s="122" t="s">
        <v>269</v>
      </c>
    </row>
    <row r="44" spans="2:13" ht="14.25" customHeight="1">
      <c r="B44" s="144" t="s">
        <v>187</v>
      </c>
      <c r="C44" s="144"/>
      <c r="D44" s="33">
        <v>59.89</v>
      </c>
      <c r="E44" s="103">
        <v>36</v>
      </c>
      <c r="F44" s="103">
        <v>1</v>
      </c>
      <c r="G44" s="33">
        <f t="shared" si="0"/>
        <v>1.6636111111111112</v>
      </c>
      <c r="H44" s="103"/>
      <c r="I44" s="33"/>
      <c r="J44" t="s">
        <v>248</v>
      </c>
      <c r="M44" s="122" t="s">
        <v>270</v>
      </c>
    </row>
    <row r="45" spans="2:13" ht="14.25" customHeight="1">
      <c r="B45" s="144" t="s">
        <v>188</v>
      </c>
      <c r="C45" s="144"/>
      <c r="D45" s="33">
        <v>17.98</v>
      </c>
      <c r="E45" s="103">
        <v>6</v>
      </c>
      <c r="F45" s="103">
        <v>3</v>
      </c>
      <c r="G45" s="33">
        <f t="shared" si="0"/>
        <v>8.99</v>
      </c>
      <c r="H45" s="103"/>
      <c r="I45" s="33"/>
      <c r="J45" t="s">
        <v>248</v>
      </c>
      <c r="M45" s="122" t="s">
        <v>260</v>
      </c>
    </row>
    <row r="46" spans="2:13" ht="14.25" customHeight="1">
      <c r="B46" s="149" t="s">
        <v>189</v>
      </c>
      <c r="C46" s="149"/>
      <c r="D46" s="149"/>
      <c r="E46" s="149"/>
      <c r="F46" s="114"/>
      <c r="G46" s="45">
        <f>SUM(G25:G45)</f>
        <v>174.14333333333337</v>
      </c>
      <c r="H46" s="114" t="s">
        <v>78</v>
      </c>
      <c r="I46" s="45"/>
    </row>
    <row r="47" spans="2:13" ht="14.25" customHeight="1"/>
    <row r="48" spans="2:13" ht="14.25" customHeight="1"/>
    <row r="49" spans="2:9" ht="14.25" customHeight="1"/>
    <row r="50" spans="2:9" ht="14.25" customHeight="1">
      <c r="B50" s="215" t="s">
        <v>190</v>
      </c>
      <c r="C50" s="215"/>
      <c r="D50" s="215"/>
      <c r="E50" s="215"/>
      <c r="F50" s="215"/>
      <c r="G50" s="215"/>
      <c r="H50" s="215"/>
    </row>
    <row r="51" spans="2:9" ht="29.25" customHeight="1">
      <c r="B51" s="146" t="s">
        <v>191</v>
      </c>
      <c r="C51" s="146"/>
      <c r="D51" s="146"/>
      <c r="E51" s="146"/>
      <c r="F51" s="115" t="s">
        <v>192</v>
      </c>
      <c r="G51" s="116" t="s">
        <v>193</v>
      </c>
      <c r="H51" s="116" t="s">
        <v>165</v>
      </c>
    </row>
    <row r="52" spans="2:9" ht="28.5" customHeight="1">
      <c r="B52" s="213" t="s">
        <v>375</v>
      </c>
      <c r="C52" s="213"/>
      <c r="D52" s="213"/>
      <c r="E52" s="213"/>
      <c r="F52" s="115">
        <f>H52*G52</f>
        <v>15600</v>
      </c>
      <c r="G52" s="104">
        <v>12</v>
      </c>
      <c r="H52" s="51">
        <v>1300</v>
      </c>
      <c r="I52" t="s">
        <v>195</v>
      </c>
    </row>
    <row r="53" spans="2:9" ht="19.5" customHeight="1">
      <c r="B53" s="213" t="s">
        <v>376</v>
      </c>
      <c r="C53" s="213"/>
      <c r="D53" s="213"/>
      <c r="E53" s="213"/>
      <c r="F53" s="115">
        <f>H53*G53</f>
        <v>8400</v>
      </c>
      <c r="G53" s="104">
        <v>12</v>
      </c>
      <c r="H53" s="51">
        <v>700</v>
      </c>
      <c r="I53" t="s">
        <v>195</v>
      </c>
    </row>
    <row r="54" spans="2:9" ht="25.5" customHeight="1">
      <c r="B54" s="214" t="s">
        <v>197</v>
      </c>
      <c r="C54" s="214"/>
      <c r="D54" s="214"/>
      <c r="E54" s="214"/>
      <c r="F54" s="214"/>
      <c r="G54" s="214"/>
      <c r="H54" s="117">
        <f>SUM(H52:H53)</f>
        <v>2000</v>
      </c>
      <c r="I54" t="s">
        <v>195</v>
      </c>
    </row>
    <row r="55" spans="2:9" ht="14.25" customHeight="1">
      <c r="B55" s="138"/>
      <c r="C55" s="138"/>
      <c r="D55" s="138"/>
      <c r="E55" s="138"/>
      <c r="F55" s="138"/>
      <c r="G55" s="138"/>
    </row>
    <row r="56" spans="2:9" ht="14.25" customHeight="1"/>
    <row r="57" spans="2:9" ht="14.25" customHeight="1"/>
    <row r="58" spans="2:9" ht="14.25" customHeight="1"/>
    <row r="59" spans="2:9" ht="14.25" customHeight="1"/>
    <row r="60" spans="2:9" ht="14.25" customHeight="1"/>
    <row r="61" spans="2:9" ht="14.25" customHeight="1"/>
    <row r="62" spans="2:9" ht="14.25" customHeight="1"/>
    <row r="63" spans="2:9" ht="14.25" customHeight="1"/>
    <row r="64" spans="2:9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  <row r="1001" ht="14.25" customHeight="1"/>
    <row r="1002" ht="14.25" customHeight="1"/>
    <row r="1003" ht="14.25" customHeight="1"/>
  </sheetData>
  <mergeCells count="86">
    <mergeCell ref="B53:E53"/>
    <mergeCell ref="B54:G54"/>
    <mergeCell ref="B55:G55"/>
    <mergeCell ref="B45:C45"/>
    <mergeCell ref="B46:E46"/>
    <mergeCell ref="B50:H50"/>
    <mergeCell ref="B51:E51"/>
    <mergeCell ref="B52:E52"/>
    <mergeCell ref="B40:C40"/>
    <mergeCell ref="B41:C41"/>
    <mergeCell ref="B42:C42"/>
    <mergeCell ref="B43:C43"/>
    <mergeCell ref="B44:C44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2:I22"/>
    <mergeCell ref="B23:C24"/>
    <mergeCell ref="D23:D24"/>
    <mergeCell ref="E23:E24"/>
    <mergeCell ref="F23:G23"/>
    <mergeCell ref="H23:I23"/>
    <mergeCell ref="B19:C19"/>
    <mergeCell ref="F19:G19"/>
    <mergeCell ref="I19:J19"/>
    <mergeCell ref="B20:C20"/>
    <mergeCell ref="I20:J20"/>
    <mergeCell ref="I15:K15"/>
    <mergeCell ref="I16:J16"/>
    <mergeCell ref="B17:D17"/>
    <mergeCell ref="F17:G17"/>
    <mergeCell ref="B18:C18"/>
    <mergeCell ref="F18:G18"/>
    <mergeCell ref="I18:K18"/>
    <mergeCell ref="B14:C14"/>
    <mergeCell ref="D14:E14"/>
    <mergeCell ref="F14:G14"/>
    <mergeCell ref="B15:C15"/>
    <mergeCell ref="D15:E15"/>
    <mergeCell ref="F15:G15"/>
    <mergeCell ref="B12:C12"/>
    <mergeCell ref="D12:E12"/>
    <mergeCell ref="F12:G12"/>
    <mergeCell ref="I12:J12"/>
    <mergeCell ref="B13:C13"/>
    <mergeCell ref="D13:E13"/>
    <mergeCell ref="F13:G13"/>
    <mergeCell ref="I13:J13"/>
    <mergeCell ref="B10:C10"/>
    <mergeCell ref="D10:E10"/>
    <mergeCell ref="F10:G10"/>
    <mergeCell ref="I10:J10"/>
    <mergeCell ref="B11:C11"/>
    <mergeCell ref="D11:E11"/>
    <mergeCell ref="F11:G11"/>
    <mergeCell ref="I11:J11"/>
    <mergeCell ref="B8:C8"/>
    <mergeCell ref="D8:E8"/>
    <mergeCell ref="F8:G8"/>
    <mergeCell ref="I8:K8"/>
    <mergeCell ref="B9:C9"/>
    <mergeCell ref="D9:E9"/>
    <mergeCell ref="F9:G9"/>
    <mergeCell ref="I9:J9"/>
    <mergeCell ref="B4:E4"/>
    <mergeCell ref="F4:I4"/>
    <mergeCell ref="K4:L4"/>
    <mergeCell ref="B6:L6"/>
    <mergeCell ref="B7:L7"/>
    <mergeCell ref="B1:L1"/>
    <mergeCell ref="B2:E2"/>
    <mergeCell ref="F2:L2"/>
    <mergeCell ref="B3:E3"/>
    <mergeCell ref="F3:L3"/>
  </mergeCells>
  <hyperlinks>
    <hyperlink ref="M26" r:id="rId1" xr:uid="{00000000-0004-0000-0300-000000000000}"/>
    <hyperlink ref="M27" r:id="rId2" xr:uid="{00000000-0004-0000-0300-000001000000}"/>
    <hyperlink ref="M28" r:id="rId3" xr:uid="{00000000-0004-0000-0300-000002000000}"/>
    <hyperlink ref="M29" r:id="rId4" xr:uid="{00000000-0004-0000-0300-000003000000}"/>
    <hyperlink ref="M30" r:id="rId5" xr:uid="{00000000-0004-0000-0300-000004000000}"/>
    <hyperlink ref="M31" r:id="rId6" xr:uid="{00000000-0004-0000-0300-000005000000}"/>
    <hyperlink ref="M32" r:id="rId7" xr:uid="{00000000-0004-0000-0300-000006000000}"/>
    <hyperlink ref="M34" r:id="rId8" xr:uid="{00000000-0004-0000-0300-000007000000}"/>
    <hyperlink ref="M35" r:id="rId9" xr:uid="{00000000-0004-0000-0300-000008000000}"/>
    <hyperlink ref="M36" r:id="rId10" xr:uid="{00000000-0004-0000-0300-000009000000}"/>
    <hyperlink ref="M45" r:id="rId11" xr:uid="{00000000-0004-0000-0300-00000A000000}"/>
    <hyperlink ref="M37" r:id="rId12" xr:uid="{00000000-0004-0000-0300-00000B000000}"/>
    <hyperlink ref="M38" r:id="rId13" xr:uid="{00000000-0004-0000-0300-00000C000000}"/>
    <hyperlink ref="M39" display="https://superepi.com.br/cinturao-potenza-telecom-com-talabarte-duplo-em-y-ultra-safe-ca-45398-p1048948?tsid=25&amp;gad_source=1&amp;gad_campaignid=21853979022&amp;gbraid=0AAAAADtYNErnEkVIDveIDK1egOMEudmTD&amp;gclid=CjwKCAjw8arQBhB9EiwAfIKdQtCVkwxGe_x_y6mo5d9VFKnBaxHFbckp" xr:uid="{00000000-0004-0000-0300-00000D000000}"/>
    <hyperlink ref="M40" r:id="rId14" xr:uid="{00000000-0004-0000-0300-00000E000000}"/>
    <hyperlink ref="M41" display="https://www.lojaviaria.com.br/cavalete-cuidado-em-manutencao?utm_source=Site&amp;utm_medium=GoogleMerchant&amp;utm_campaign=GoogleMerchant&amp;gad_source=1&amp;gad_campaignid=17347220765&amp;gbraid=0AAAAADOZl5khX_WlAnX7nqAaOEIl5F4K4&amp;gclid=CjwKCAjw8arQBhB9EiwAfIKdQjv0M6PWBtj5" xr:uid="{00000000-0004-0000-0300-00000F000000}"/>
    <hyperlink ref="M42" r:id="rId15" xr:uid="{00000000-0004-0000-0300-000010000000}"/>
    <hyperlink ref="M43" r:id="rId16" xr:uid="{00000000-0004-0000-0300-000011000000}"/>
    <hyperlink ref="M44" r:id="rId17" xr:uid="{00000000-0004-0000-0300-000012000000}"/>
    <hyperlink ref="M33" r:id="rId18" xr:uid="{00000000-0004-0000-0300-000013000000}"/>
    <hyperlink ref="M25" r:id="rId19" display="https://www.epipremium.com.br/vestimentas/uniformes-profissionais/calca-em-brim-cinza-elastico-total?parceiro=1&amp;gad_source=1&amp;gad_campaignid=22941187141&amp;gbraid=0AAAAADmmDLulo9zQSUnK5T_3E4q9T8b4Y&amp;gclid=CjwKCAjw8arQBhB9EiwAfIKdQnpXoimKRSUoXEITkhvTkw95Gfz3o7lN-9kfxK7fPWYc939OXZjRWBoC_gkQAvD_BwE&amp;variant_id=2049" xr:uid="{00000000-0004-0000-0300-000014000000}"/>
  </hyperlinks>
  <pageMargins left="0.7" right="0.7" top="0.75" bottom="0.75" header="0" footer="0"/>
  <pageSetup scale="57" orientation="portrait" horizontalDpi="300" verticalDpi="300" r:id="rId20"/>
  <headerFooter>
    <oddHeader>&amp;C&amp;A</oddHeader>
    <oddFooter>&amp;CPágina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F1003"/>
  <sheetViews>
    <sheetView view="pageBreakPreview" zoomScaleNormal="180" workbookViewId="0">
      <selection activeCell="K10" sqref="K10"/>
    </sheetView>
  </sheetViews>
  <sheetFormatPr defaultColWidth="10.5" defaultRowHeight="14.25"/>
  <cols>
    <col min="1" max="1" width="1.375" customWidth="1"/>
    <col min="2" max="2" width="10.625" customWidth="1"/>
    <col min="3" max="3" width="12.5" customWidth="1"/>
    <col min="4" max="4" width="13.5" customWidth="1"/>
    <col min="5" max="5" width="12.75" customWidth="1"/>
    <col min="6" max="6" width="12.25" customWidth="1"/>
    <col min="7" max="7" width="14" customWidth="1"/>
    <col min="8" max="8" width="12.625" customWidth="1"/>
    <col min="9" max="9" width="15.125" customWidth="1"/>
    <col min="10" max="10" width="11.375" customWidth="1"/>
    <col min="11" max="11" width="17.75" customWidth="1"/>
    <col min="12" max="12" width="8.5" customWidth="1"/>
    <col min="13" max="14" width="10.25" customWidth="1"/>
    <col min="15" max="32" width="10.625" customWidth="1"/>
  </cols>
  <sheetData>
    <row r="1" spans="1:32" ht="18" customHeight="1">
      <c r="A1" s="2"/>
      <c r="B1" s="136" t="s">
        <v>28</v>
      </c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2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 ht="14.25" customHeight="1">
      <c r="A2" s="2"/>
      <c r="B2" s="137" t="s">
        <v>1</v>
      </c>
      <c r="C2" s="137"/>
      <c r="D2" s="137"/>
      <c r="E2" s="137"/>
      <c r="F2" s="138"/>
      <c r="G2" s="138"/>
      <c r="H2" s="138"/>
      <c r="I2" s="138"/>
      <c r="J2" s="138"/>
      <c r="K2" s="138"/>
      <c r="L2" s="138"/>
      <c r="M2" s="2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1:32" ht="12.75" customHeight="1">
      <c r="A3" s="2"/>
      <c r="B3" s="137" t="s">
        <v>3</v>
      </c>
      <c r="C3" s="137"/>
      <c r="D3" s="137"/>
      <c r="E3" s="137"/>
      <c r="F3" s="139"/>
      <c r="G3" s="139"/>
      <c r="H3" s="139"/>
      <c r="I3" s="139"/>
      <c r="J3" s="139"/>
      <c r="K3" s="139"/>
      <c r="L3" s="139"/>
      <c r="M3" s="2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</row>
    <row r="4" spans="1:32" ht="12.75" customHeight="1">
      <c r="A4" s="2"/>
      <c r="B4" s="137" t="s">
        <v>29</v>
      </c>
      <c r="C4" s="137"/>
      <c r="D4" s="137"/>
      <c r="E4" s="137"/>
      <c r="F4" s="140"/>
      <c r="G4" s="140"/>
      <c r="H4" s="140"/>
      <c r="I4" s="140"/>
      <c r="J4" s="4" t="s">
        <v>5</v>
      </c>
      <c r="K4" s="141"/>
      <c r="L4" s="141"/>
      <c r="M4" s="2"/>
      <c r="N4" s="5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</row>
    <row r="5" spans="1:32" ht="9" customHeight="1">
      <c r="A5" s="2"/>
      <c r="B5" s="6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</row>
    <row r="6" spans="1:32" ht="10.5" customHeight="1">
      <c r="A6" s="2"/>
      <c r="B6" s="196"/>
      <c r="C6" s="196"/>
      <c r="D6" s="196"/>
      <c r="E6" s="196"/>
      <c r="F6" s="196"/>
      <c r="G6" s="196"/>
      <c r="H6" s="196"/>
      <c r="I6" s="196"/>
      <c r="J6" s="196"/>
      <c r="K6" s="196"/>
      <c r="L6" s="196"/>
      <c r="M6" s="2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</row>
    <row r="7" spans="1:32" ht="19.5" customHeight="1">
      <c r="A7" s="2"/>
      <c r="B7" s="165" t="s">
        <v>149</v>
      </c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2"/>
      <c r="N7" s="3"/>
      <c r="O7" s="3"/>
      <c r="P7" s="3"/>
      <c r="Q7" s="130" t="s">
        <v>58</v>
      </c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</row>
    <row r="8" spans="1:32" ht="24" customHeight="1">
      <c r="A8" s="2"/>
      <c r="B8" s="197" t="s">
        <v>52</v>
      </c>
      <c r="C8" s="197"/>
      <c r="D8" s="198" t="s">
        <v>198</v>
      </c>
      <c r="E8" s="198"/>
      <c r="F8" s="199"/>
      <c r="G8" s="199"/>
      <c r="H8" s="102"/>
      <c r="I8" s="197" t="s">
        <v>380</v>
      </c>
      <c r="J8" s="197"/>
      <c r="K8" s="197"/>
      <c r="L8" s="102"/>
      <c r="M8" s="2"/>
      <c r="N8" s="3"/>
      <c r="O8" s="3"/>
      <c r="P8" s="3"/>
      <c r="Q8" s="3" t="s">
        <v>364</v>
      </c>
      <c r="R8" s="3"/>
      <c r="S8" s="131">
        <v>4</v>
      </c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</row>
    <row r="9" spans="1:32" ht="19.5" customHeight="1">
      <c r="A9" s="2"/>
      <c r="B9" s="139" t="s">
        <v>151</v>
      </c>
      <c r="C9" s="139"/>
      <c r="D9" s="169">
        <f>'Oficial de Manutenção 20h'!L20</f>
        <v>1332.1</v>
      </c>
      <c r="E9" s="169"/>
      <c r="F9" s="169"/>
      <c r="G9" s="169"/>
      <c r="H9" s="102"/>
      <c r="I9" s="144" t="s">
        <v>152</v>
      </c>
      <c r="J9" s="144"/>
      <c r="K9" s="103">
        <v>11</v>
      </c>
      <c r="L9" s="102"/>
      <c r="M9" s="2"/>
      <c r="N9" s="3"/>
      <c r="O9" s="3"/>
      <c r="P9" s="3"/>
      <c r="Q9" s="3" t="s">
        <v>383</v>
      </c>
      <c r="R9" s="3"/>
      <c r="S9" s="131">
        <v>4</v>
      </c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spans="1:32" ht="19.5" customHeight="1">
      <c r="A10" s="2"/>
      <c r="B10" s="139" t="s">
        <v>152</v>
      </c>
      <c r="C10" s="139"/>
      <c r="D10" s="200">
        <v>11</v>
      </c>
      <c r="E10" s="200"/>
      <c r="F10" s="200"/>
      <c r="G10" s="200"/>
      <c r="H10" s="102"/>
      <c r="I10" s="144" t="s">
        <v>368</v>
      </c>
      <c r="J10" s="144"/>
      <c r="K10" s="38">
        <v>31.8</v>
      </c>
      <c r="L10" s="102"/>
      <c r="M10" s="2" t="s">
        <v>390</v>
      </c>
      <c r="N10" s="3"/>
      <c r="O10" s="3"/>
      <c r="P10" s="3"/>
      <c r="Q10" s="3" t="s">
        <v>365</v>
      </c>
      <c r="R10" s="3"/>
      <c r="S10" s="131">
        <v>2</v>
      </c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</row>
    <row r="11" spans="1:32" ht="19.5" customHeight="1">
      <c r="A11" s="2"/>
      <c r="B11" s="139" t="s">
        <v>153</v>
      </c>
      <c r="C11" s="139"/>
      <c r="D11" s="201">
        <v>2</v>
      </c>
      <c r="E11" s="201"/>
      <c r="F11" s="201"/>
      <c r="G11" s="201"/>
      <c r="H11" s="102"/>
      <c r="I11" s="144" t="s">
        <v>156</v>
      </c>
      <c r="J11" s="144"/>
      <c r="K11" s="33">
        <f>K10*K9</f>
        <v>349.8</v>
      </c>
      <c r="L11" s="102"/>
      <c r="M11" s="2"/>
      <c r="N11" s="3"/>
      <c r="O11" s="3"/>
      <c r="P11" s="3"/>
      <c r="Q11" s="130" t="s">
        <v>366</v>
      </c>
      <c r="R11" s="3"/>
      <c r="S11" s="131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</row>
    <row r="12" spans="1:32" ht="19.5" customHeight="1">
      <c r="A12" s="2"/>
      <c r="B12" s="139" t="s">
        <v>154</v>
      </c>
      <c r="C12" s="139"/>
      <c r="D12" s="202">
        <v>6</v>
      </c>
      <c r="E12" s="202"/>
      <c r="F12" s="203"/>
      <c r="G12" s="203"/>
      <c r="H12" s="102"/>
      <c r="I12" s="144" t="s">
        <v>155</v>
      </c>
      <c r="J12" s="144"/>
      <c r="K12" s="38">
        <v>0</v>
      </c>
      <c r="L12" s="102"/>
      <c r="M12" s="2"/>
      <c r="N12" s="3"/>
      <c r="O12" s="3"/>
      <c r="P12" s="3"/>
      <c r="Q12" s="3" t="s">
        <v>364</v>
      </c>
      <c r="R12" s="3"/>
      <c r="S12" s="131">
        <v>4</v>
      </c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</row>
    <row r="13" spans="1:32" ht="19.5" customHeight="1">
      <c r="A13" s="2"/>
      <c r="B13" s="139" t="s">
        <v>156</v>
      </c>
      <c r="C13" s="139"/>
      <c r="D13" s="169">
        <f>D12*D11*D10</f>
        <v>132</v>
      </c>
      <c r="E13" s="169"/>
      <c r="F13" s="169"/>
      <c r="G13" s="169"/>
      <c r="H13" s="102"/>
      <c r="I13" s="149" t="s">
        <v>157</v>
      </c>
      <c r="J13" s="149"/>
      <c r="K13" s="45">
        <f>K11*0.95</f>
        <v>332.31</v>
      </c>
      <c r="L13" s="102"/>
      <c r="M13" s="2"/>
      <c r="N13" s="3"/>
      <c r="O13" s="3"/>
      <c r="P13" s="3"/>
      <c r="Q13" s="3" t="s">
        <v>367</v>
      </c>
      <c r="R13" s="3"/>
      <c r="S13" s="131">
        <v>2</v>
      </c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ht="19.5" customHeight="1">
      <c r="A14" s="2"/>
      <c r="B14" s="139" t="s">
        <v>155</v>
      </c>
      <c r="C14" s="139"/>
      <c r="D14" s="169">
        <f>D9*0.06</f>
        <v>79.925999999999988</v>
      </c>
      <c r="E14" s="169"/>
      <c r="F14" s="169"/>
      <c r="G14" s="169"/>
      <c r="H14" s="102"/>
      <c r="L14" s="102"/>
      <c r="M14" s="2"/>
      <c r="N14" s="3"/>
      <c r="O14" s="3"/>
      <c r="P14" s="3"/>
      <c r="Q14" s="3"/>
      <c r="R14" s="3"/>
      <c r="S14" s="131">
        <f>SUM(S8:S13)</f>
        <v>16</v>
      </c>
      <c r="T14" s="3"/>
      <c r="U14" s="3"/>
      <c r="V14" s="3"/>
      <c r="W14" s="3"/>
      <c r="X14" s="3"/>
      <c r="Y14" s="3"/>
      <c r="Z14" s="3"/>
    </row>
    <row r="15" spans="1:32" ht="19.5" customHeight="1">
      <c r="A15" s="2"/>
      <c r="B15" s="139" t="s">
        <v>157</v>
      </c>
      <c r="C15" s="139"/>
      <c r="D15" s="150">
        <f>D13-D14</f>
        <v>52.074000000000012</v>
      </c>
      <c r="E15" s="150"/>
      <c r="F15" s="150"/>
      <c r="G15" s="150"/>
      <c r="H15" s="102"/>
      <c r="I15" s="204" t="s">
        <v>54</v>
      </c>
      <c r="J15" s="204"/>
      <c r="K15" s="204"/>
      <c r="L15" s="102"/>
      <c r="M15" s="2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</row>
    <row r="16" spans="1:32" ht="22.5" customHeight="1">
      <c r="I16" s="205" t="s">
        <v>156</v>
      </c>
      <c r="J16" s="205"/>
      <c r="K16" s="105">
        <v>10</v>
      </c>
    </row>
    <row r="17" spans="2:13" ht="17.25" customHeight="1">
      <c r="B17" s="197" t="s">
        <v>158</v>
      </c>
      <c r="C17" s="197"/>
      <c r="D17" s="197"/>
      <c r="F17" s="206"/>
      <c r="G17" s="206"/>
    </row>
    <row r="18" spans="2:13" ht="18" customHeight="1">
      <c r="B18" s="145" t="s">
        <v>159</v>
      </c>
      <c r="C18" s="145"/>
      <c r="D18" s="106">
        <v>89.5</v>
      </c>
      <c r="F18" s="207"/>
      <c r="G18" s="207"/>
      <c r="I18" s="208" t="s">
        <v>160</v>
      </c>
      <c r="J18" s="208"/>
      <c r="K18" s="208"/>
    </row>
    <row r="19" spans="2:13" ht="16.5" customHeight="1">
      <c r="B19" s="145" t="s">
        <v>161</v>
      </c>
      <c r="C19" s="145"/>
      <c r="D19" s="107">
        <v>0.01</v>
      </c>
      <c r="F19" s="209"/>
      <c r="G19" s="209"/>
      <c r="I19" s="210" t="s">
        <v>162</v>
      </c>
      <c r="J19" s="210"/>
      <c r="K19" s="108">
        <v>16</v>
      </c>
      <c r="L19" s="109"/>
      <c r="M19" t="s">
        <v>163</v>
      </c>
    </row>
    <row r="20" spans="2:13" ht="17.25" customHeight="1">
      <c r="B20" s="147" t="s">
        <v>164</v>
      </c>
      <c r="C20" s="147"/>
      <c r="D20" s="110">
        <f>D18*D19</f>
        <v>0.89500000000000002</v>
      </c>
      <c r="I20" s="211" t="s">
        <v>165</v>
      </c>
      <c r="J20" s="211"/>
      <c r="K20" s="110">
        <f>K19*D10*0.99</f>
        <v>174.24</v>
      </c>
    </row>
    <row r="21" spans="2:13" ht="18" customHeight="1"/>
    <row r="22" spans="2:13" ht="14.25" customHeight="1">
      <c r="B22" s="165" t="s">
        <v>166</v>
      </c>
      <c r="C22" s="165"/>
      <c r="D22" s="165"/>
      <c r="E22" s="165"/>
      <c r="F22" s="165"/>
      <c r="G22" s="165"/>
      <c r="H22" s="165"/>
      <c r="I22" s="165"/>
    </row>
    <row r="23" spans="2:13" ht="14.25" customHeight="1">
      <c r="B23" s="147" t="s">
        <v>167</v>
      </c>
      <c r="C23" s="147"/>
      <c r="D23" s="145" t="s">
        <v>168</v>
      </c>
      <c r="E23" s="145" t="s">
        <v>169</v>
      </c>
      <c r="F23" s="212" t="s">
        <v>363</v>
      </c>
      <c r="G23" s="212"/>
      <c r="H23" s="212"/>
      <c r="I23" s="212"/>
      <c r="K23" s="111"/>
    </row>
    <row r="24" spans="2:13" ht="14.25" customHeight="1">
      <c r="B24" s="147"/>
      <c r="C24" s="147"/>
      <c r="D24" s="145"/>
      <c r="E24" s="145"/>
      <c r="F24" s="112" t="s">
        <v>170</v>
      </c>
      <c r="G24" s="34" t="s">
        <v>165</v>
      </c>
      <c r="H24" s="112"/>
      <c r="I24" s="113"/>
    </row>
    <row r="25" spans="2:13" ht="14.25" customHeight="1">
      <c r="B25" s="144" t="s">
        <v>171</v>
      </c>
      <c r="C25" s="144"/>
      <c r="D25" s="33">
        <v>62.9</v>
      </c>
      <c r="E25" s="103">
        <v>6</v>
      </c>
      <c r="F25" s="103">
        <v>2</v>
      </c>
      <c r="G25" s="33">
        <f t="shared" ref="G25:G45" si="0">(D25*F25)/E25</f>
        <v>20.966666666666665</v>
      </c>
      <c r="H25" s="103"/>
      <c r="I25" s="33"/>
      <c r="J25" t="s">
        <v>247</v>
      </c>
    </row>
    <row r="26" spans="2:13" ht="14.25" customHeight="1">
      <c r="B26" s="144" t="s">
        <v>172</v>
      </c>
      <c r="C26" s="144"/>
      <c r="D26" s="33">
        <v>67.7</v>
      </c>
      <c r="E26" s="103">
        <v>6</v>
      </c>
      <c r="F26" s="103">
        <v>2</v>
      </c>
      <c r="G26" s="33">
        <f t="shared" si="0"/>
        <v>22.566666666666666</v>
      </c>
      <c r="H26" s="103"/>
      <c r="I26" s="33"/>
      <c r="J26" t="s">
        <v>247</v>
      </c>
    </row>
    <row r="27" spans="2:13" ht="14.25" customHeight="1">
      <c r="B27" s="144" t="s">
        <v>173</v>
      </c>
      <c r="C27" s="144"/>
      <c r="D27" s="33">
        <v>49.9</v>
      </c>
      <c r="E27" s="103">
        <v>6</v>
      </c>
      <c r="F27" s="103">
        <v>2</v>
      </c>
      <c r="G27" s="33">
        <f t="shared" si="0"/>
        <v>16.633333333333333</v>
      </c>
      <c r="H27" s="103"/>
      <c r="I27" s="33"/>
      <c r="J27" t="s">
        <v>247</v>
      </c>
    </row>
    <row r="28" spans="2:13" ht="14.25" customHeight="1">
      <c r="B28" s="144" t="s">
        <v>174</v>
      </c>
      <c r="C28" s="144"/>
      <c r="D28" s="33">
        <v>69.900000000000006</v>
      </c>
      <c r="E28" s="103">
        <v>6</v>
      </c>
      <c r="F28" s="103">
        <v>2</v>
      </c>
      <c r="G28" s="33">
        <f t="shared" si="0"/>
        <v>23.3</v>
      </c>
      <c r="H28" s="103"/>
      <c r="I28" s="33"/>
      <c r="J28" t="s">
        <v>247</v>
      </c>
    </row>
    <row r="29" spans="2:13" ht="14.25" customHeight="1">
      <c r="B29" s="144" t="s">
        <v>175</v>
      </c>
      <c r="C29" s="144"/>
      <c r="D29" s="33">
        <v>5</v>
      </c>
      <c r="E29" s="103">
        <v>6</v>
      </c>
      <c r="F29" s="103">
        <v>6</v>
      </c>
      <c r="G29" s="33">
        <f t="shared" si="0"/>
        <v>5</v>
      </c>
      <c r="H29" s="103"/>
      <c r="I29" s="33"/>
      <c r="J29" t="s">
        <v>247</v>
      </c>
    </row>
    <row r="30" spans="2:13" ht="14.25" customHeight="1">
      <c r="B30" s="144" t="s">
        <v>176</v>
      </c>
      <c r="C30" s="144"/>
      <c r="D30" s="33">
        <v>71.2</v>
      </c>
      <c r="E30" s="103">
        <v>6</v>
      </c>
      <c r="F30" s="103">
        <v>2</v>
      </c>
      <c r="G30" s="33">
        <f t="shared" si="0"/>
        <v>23.733333333333334</v>
      </c>
      <c r="H30" s="103"/>
      <c r="I30" s="33"/>
      <c r="J30" t="s">
        <v>248</v>
      </c>
    </row>
    <row r="31" spans="2:13" ht="14.25" customHeight="1">
      <c r="B31" s="144" t="s">
        <v>177</v>
      </c>
      <c r="C31" s="144"/>
      <c r="D31" s="33">
        <v>45.9</v>
      </c>
      <c r="E31" s="103">
        <v>12</v>
      </c>
      <c r="F31" s="103">
        <v>1</v>
      </c>
      <c r="G31" s="33">
        <f t="shared" si="0"/>
        <v>3.8249999999999997</v>
      </c>
      <c r="H31" s="103"/>
      <c r="I31" s="33"/>
      <c r="J31" t="s">
        <v>248</v>
      </c>
    </row>
    <row r="32" spans="2:13" ht="14.25" customHeight="1">
      <c r="B32" s="144" t="s">
        <v>178</v>
      </c>
      <c r="C32" s="144"/>
      <c r="D32" s="33">
        <v>29</v>
      </c>
      <c r="E32" s="103">
        <v>12</v>
      </c>
      <c r="F32" s="103">
        <v>1</v>
      </c>
      <c r="G32" s="33">
        <f t="shared" si="0"/>
        <v>2.4166666666666665</v>
      </c>
      <c r="H32" s="103"/>
      <c r="I32" s="33"/>
      <c r="J32" t="s">
        <v>248</v>
      </c>
    </row>
    <row r="33" spans="2:10" ht="14.25" customHeight="1">
      <c r="B33" s="144" t="s">
        <v>271</v>
      </c>
      <c r="C33" s="144"/>
      <c r="D33" s="33">
        <v>9.5</v>
      </c>
      <c r="E33" s="103">
        <v>12</v>
      </c>
      <c r="F33" s="103">
        <v>1</v>
      </c>
      <c r="G33" s="33">
        <f t="shared" si="0"/>
        <v>0.79166666666666663</v>
      </c>
      <c r="H33" s="103"/>
      <c r="I33" s="33"/>
      <c r="J33" t="s">
        <v>247</v>
      </c>
    </row>
    <row r="34" spans="2:10" ht="14.25" customHeight="1">
      <c r="B34" s="144" t="s">
        <v>179</v>
      </c>
      <c r="C34" s="144"/>
      <c r="D34" s="33">
        <v>95.99</v>
      </c>
      <c r="E34" s="103">
        <v>36</v>
      </c>
      <c r="F34" s="103">
        <v>1</v>
      </c>
      <c r="G34" s="33">
        <f t="shared" si="0"/>
        <v>2.6663888888888887</v>
      </c>
      <c r="H34" s="103"/>
      <c r="I34" s="33"/>
      <c r="J34" t="s">
        <v>248</v>
      </c>
    </row>
    <row r="35" spans="2:10" ht="14.25" customHeight="1">
      <c r="B35" s="144" t="s">
        <v>180</v>
      </c>
      <c r="C35" s="144"/>
      <c r="D35" s="33">
        <v>3.99</v>
      </c>
      <c r="E35" s="103">
        <v>12</v>
      </c>
      <c r="F35" s="103">
        <v>1</v>
      </c>
      <c r="G35" s="33">
        <f t="shared" si="0"/>
        <v>0.33250000000000002</v>
      </c>
      <c r="H35" s="103"/>
      <c r="I35" s="33"/>
      <c r="J35" t="s">
        <v>248</v>
      </c>
    </row>
    <row r="36" spans="2:10" ht="14.25" customHeight="1">
      <c r="B36" s="144" t="s">
        <v>181</v>
      </c>
      <c r="C36" s="144"/>
      <c r="D36" s="33">
        <v>3.45</v>
      </c>
      <c r="E36" s="103">
        <v>12</v>
      </c>
      <c r="F36" s="103">
        <v>6</v>
      </c>
      <c r="G36" s="33">
        <f t="shared" si="0"/>
        <v>1.7250000000000003</v>
      </c>
      <c r="H36" s="103"/>
      <c r="I36" s="33"/>
      <c r="J36" t="s">
        <v>248</v>
      </c>
    </row>
    <row r="37" spans="2:10" ht="14.25" customHeight="1">
      <c r="B37" s="144" t="s">
        <v>182</v>
      </c>
      <c r="C37" s="144"/>
      <c r="D37" s="33">
        <v>14.99</v>
      </c>
      <c r="E37" s="103">
        <v>12</v>
      </c>
      <c r="F37" s="103">
        <v>1</v>
      </c>
      <c r="G37" s="33">
        <f t="shared" si="0"/>
        <v>1.2491666666666668</v>
      </c>
      <c r="H37" s="103"/>
      <c r="I37" s="33"/>
      <c r="J37" t="s">
        <v>248</v>
      </c>
    </row>
    <row r="38" spans="2:10" ht="14.25" customHeight="1">
      <c r="B38" s="144" t="s">
        <v>262</v>
      </c>
      <c r="C38" s="144"/>
      <c r="D38" s="33">
        <v>3.85</v>
      </c>
      <c r="E38" s="103">
        <v>12</v>
      </c>
      <c r="F38" s="103">
        <v>6</v>
      </c>
      <c r="G38" s="33">
        <f t="shared" si="0"/>
        <v>1.925</v>
      </c>
      <c r="H38" s="103"/>
      <c r="I38" s="33"/>
      <c r="J38" t="s">
        <v>248</v>
      </c>
    </row>
    <row r="39" spans="2:10" ht="14.25" customHeight="1">
      <c r="B39" s="144" t="s">
        <v>183</v>
      </c>
      <c r="C39" s="144"/>
      <c r="D39" s="33">
        <v>472.56</v>
      </c>
      <c r="E39" s="103">
        <v>36</v>
      </c>
      <c r="F39" s="103">
        <v>1</v>
      </c>
      <c r="G39" s="33">
        <f t="shared" si="0"/>
        <v>13.126666666666667</v>
      </c>
      <c r="H39" s="103"/>
      <c r="I39" s="33"/>
      <c r="J39" t="s">
        <v>248</v>
      </c>
    </row>
    <row r="40" spans="2:10" ht="14.25" customHeight="1">
      <c r="B40" s="144" t="s">
        <v>184</v>
      </c>
      <c r="C40" s="144"/>
      <c r="D40" s="33">
        <v>1.59</v>
      </c>
      <c r="E40" s="103">
        <v>12</v>
      </c>
      <c r="F40" s="103">
        <v>100</v>
      </c>
      <c r="G40" s="33">
        <f t="shared" si="0"/>
        <v>13.25</v>
      </c>
      <c r="H40" s="103"/>
      <c r="I40" s="33"/>
      <c r="J40" t="s">
        <v>248</v>
      </c>
    </row>
    <row r="41" spans="2:10" ht="14.25" customHeight="1">
      <c r="B41" s="144" t="s">
        <v>266</v>
      </c>
      <c r="C41" s="144"/>
      <c r="D41" s="33">
        <v>72.900000000000006</v>
      </c>
      <c r="E41" s="103">
        <v>60</v>
      </c>
      <c r="F41" s="103">
        <v>1</v>
      </c>
      <c r="G41" s="33">
        <f t="shared" si="0"/>
        <v>1.2150000000000001</v>
      </c>
      <c r="H41" s="103"/>
      <c r="I41" s="33"/>
      <c r="J41" t="s">
        <v>248</v>
      </c>
    </row>
    <row r="42" spans="2:10" ht="14.25" customHeight="1">
      <c r="B42" s="144" t="s">
        <v>185</v>
      </c>
      <c r="C42" s="144"/>
      <c r="D42" s="33">
        <v>189.9</v>
      </c>
      <c r="E42" s="103">
        <v>36</v>
      </c>
      <c r="F42" s="103">
        <v>1</v>
      </c>
      <c r="G42" s="33">
        <f t="shared" si="0"/>
        <v>5.2750000000000004</v>
      </c>
      <c r="H42" s="103"/>
      <c r="I42" s="33"/>
      <c r="J42" t="s">
        <v>248</v>
      </c>
    </row>
    <row r="43" spans="2:10" ht="14.25" customHeight="1">
      <c r="B43" s="144" t="s">
        <v>186</v>
      </c>
      <c r="C43" s="144"/>
      <c r="D43" s="33">
        <v>41.9</v>
      </c>
      <c r="E43" s="103">
        <v>12</v>
      </c>
      <c r="F43" s="103">
        <v>1</v>
      </c>
      <c r="G43" s="33">
        <f t="shared" si="0"/>
        <v>3.4916666666666667</v>
      </c>
      <c r="H43" s="103"/>
      <c r="I43" s="33"/>
      <c r="J43" t="s">
        <v>248</v>
      </c>
    </row>
    <row r="44" spans="2:10" ht="14.25" customHeight="1">
      <c r="B44" s="144" t="s">
        <v>187</v>
      </c>
      <c r="C44" s="144"/>
      <c r="D44" s="33">
        <v>59.89</v>
      </c>
      <c r="E44" s="103">
        <v>36</v>
      </c>
      <c r="F44" s="103">
        <v>1</v>
      </c>
      <c r="G44" s="33">
        <f t="shared" si="0"/>
        <v>1.6636111111111112</v>
      </c>
      <c r="H44" s="103"/>
      <c r="I44" s="33"/>
      <c r="J44" t="s">
        <v>248</v>
      </c>
    </row>
    <row r="45" spans="2:10" ht="14.25" customHeight="1">
      <c r="B45" s="144" t="s">
        <v>188</v>
      </c>
      <c r="C45" s="144"/>
      <c r="D45" s="33">
        <v>17.98</v>
      </c>
      <c r="E45" s="103">
        <v>6</v>
      </c>
      <c r="F45" s="103">
        <v>3</v>
      </c>
      <c r="G45" s="33">
        <f t="shared" si="0"/>
        <v>8.99</v>
      </c>
      <c r="H45" s="103"/>
      <c r="I45" s="33"/>
      <c r="J45" t="s">
        <v>248</v>
      </c>
    </row>
    <row r="46" spans="2:10" ht="14.25" customHeight="1">
      <c r="B46" s="149" t="s">
        <v>189</v>
      </c>
      <c r="C46" s="149"/>
      <c r="D46" s="149"/>
      <c r="E46" s="149"/>
      <c r="F46" s="114"/>
      <c r="G46" s="45">
        <f>SUM(G25:G45)</f>
        <v>174.14333333333337</v>
      </c>
      <c r="H46" s="114" t="s">
        <v>78</v>
      </c>
      <c r="I46" s="45"/>
    </row>
    <row r="47" spans="2:10" ht="14.25" customHeight="1"/>
    <row r="48" spans="2:10" ht="14.25" customHeight="1"/>
    <row r="49" spans="2:9" ht="14.25" customHeight="1"/>
    <row r="50" spans="2:9" ht="14.25" customHeight="1">
      <c r="B50" s="215" t="s">
        <v>190</v>
      </c>
      <c r="C50" s="215"/>
      <c r="D50" s="215"/>
      <c r="E50" s="215"/>
      <c r="F50" s="215"/>
      <c r="G50" s="215"/>
      <c r="H50" s="215"/>
    </row>
    <row r="51" spans="2:9" ht="29.25" customHeight="1">
      <c r="B51" s="146" t="s">
        <v>191</v>
      </c>
      <c r="C51" s="146"/>
      <c r="D51" s="146"/>
      <c r="E51" s="146"/>
      <c r="F51" s="115" t="s">
        <v>192</v>
      </c>
      <c r="G51" s="116" t="s">
        <v>193</v>
      </c>
      <c r="H51" s="116" t="s">
        <v>165</v>
      </c>
    </row>
    <row r="52" spans="2:9" ht="28.5" customHeight="1">
      <c r="B52" s="213" t="s">
        <v>194</v>
      </c>
      <c r="C52" s="213"/>
      <c r="D52" s="213"/>
      <c r="E52" s="213"/>
      <c r="F52" s="115">
        <f>H52*G52</f>
        <v>15600</v>
      </c>
      <c r="G52" s="104">
        <v>12</v>
      </c>
      <c r="H52" s="51">
        <v>1300</v>
      </c>
      <c r="I52" t="s">
        <v>195</v>
      </c>
    </row>
    <row r="53" spans="2:9" ht="19.5" customHeight="1">
      <c r="B53" s="213" t="s">
        <v>196</v>
      </c>
      <c r="C53" s="213"/>
      <c r="D53" s="213"/>
      <c r="E53" s="213"/>
      <c r="F53" s="115">
        <f>H53*G53</f>
        <v>8400</v>
      </c>
      <c r="G53" s="104">
        <v>12</v>
      </c>
      <c r="H53" s="51">
        <v>700</v>
      </c>
      <c r="I53" t="s">
        <v>195</v>
      </c>
    </row>
    <row r="54" spans="2:9" ht="25.5" customHeight="1">
      <c r="B54" s="214" t="s">
        <v>197</v>
      </c>
      <c r="C54" s="214"/>
      <c r="D54" s="214"/>
      <c r="E54" s="214"/>
      <c r="F54" s="214"/>
      <c r="G54" s="214"/>
      <c r="H54" s="117">
        <f>SUM(H52:H53)</f>
        <v>2000</v>
      </c>
      <c r="I54" t="s">
        <v>195</v>
      </c>
    </row>
    <row r="55" spans="2:9" ht="14.25" customHeight="1">
      <c r="B55" s="138"/>
      <c r="C55" s="138"/>
      <c r="D55" s="138"/>
      <c r="E55" s="138"/>
      <c r="F55" s="138"/>
      <c r="G55" s="138"/>
    </row>
    <row r="56" spans="2:9" ht="14.25" customHeight="1"/>
    <row r="57" spans="2:9" ht="14.25" customHeight="1"/>
    <row r="58" spans="2:9" ht="14.25" customHeight="1"/>
    <row r="59" spans="2:9" ht="14.25" customHeight="1"/>
    <row r="60" spans="2:9" ht="14.25" customHeight="1"/>
    <row r="61" spans="2:9" ht="14.25" customHeight="1"/>
    <row r="62" spans="2:9" ht="14.25" customHeight="1"/>
    <row r="63" spans="2:9" ht="14.25" customHeight="1"/>
    <row r="64" spans="2:9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  <row r="1001" ht="14.25" customHeight="1"/>
    <row r="1002" ht="14.25" customHeight="1"/>
    <row r="1003" ht="14.25" customHeight="1"/>
  </sheetData>
  <mergeCells count="86">
    <mergeCell ref="B53:E53"/>
    <mergeCell ref="B54:G54"/>
    <mergeCell ref="B55:G55"/>
    <mergeCell ref="B45:C45"/>
    <mergeCell ref="B46:E46"/>
    <mergeCell ref="B50:H50"/>
    <mergeCell ref="B51:E51"/>
    <mergeCell ref="B52:E52"/>
    <mergeCell ref="B40:C40"/>
    <mergeCell ref="B41:C41"/>
    <mergeCell ref="B42:C42"/>
    <mergeCell ref="B43:C43"/>
    <mergeCell ref="B44:C44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2:I22"/>
    <mergeCell ref="B23:C24"/>
    <mergeCell ref="D23:D24"/>
    <mergeCell ref="E23:E24"/>
    <mergeCell ref="F23:G23"/>
    <mergeCell ref="H23:I23"/>
    <mergeCell ref="B19:C19"/>
    <mergeCell ref="F19:G19"/>
    <mergeCell ref="I19:J19"/>
    <mergeCell ref="B20:C20"/>
    <mergeCell ref="I20:J20"/>
    <mergeCell ref="I15:K15"/>
    <mergeCell ref="I16:J16"/>
    <mergeCell ref="B17:D17"/>
    <mergeCell ref="F17:G17"/>
    <mergeCell ref="B18:C18"/>
    <mergeCell ref="F18:G18"/>
    <mergeCell ref="I18:K18"/>
    <mergeCell ref="B14:C14"/>
    <mergeCell ref="D14:E14"/>
    <mergeCell ref="F14:G14"/>
    <mergeCell ref="B15:C15"/>
    <mergeCell ref="D15:E15"/>
    <mergeCell ref="F15:G15"/>
    <mergeCell ref="B12:C12"/>
    <mergeCell ref="D12:E12"/>
    <mergeCell ref="F12:G12"/>
    <mergeCell ref="I12:J12"/>
    <mergeCell ref="B13:C13"/>
    <mergeCell ref="D13:E13"/>
    <mergeCell ref="F13:G13"/>
    <mergeCell ref="I13:J13"/>
    <mergeCell ref="B10:C10"/>
    <mergeCell ref="D10:E10"/>
    <mergeCell ref="F10:G10"/>
    <mergeCell ref="I10:J10"/>
    <mergeCell ref="B11:C11"/>
    <mergeCell ref="D11:E11"/>
    <mergeCell ref="F11:G11"/>
    <mergeCell ref="I11:J11"/>
    <mergeCell ref="B8:C8"/>
    <mergeCell ref="D8:E8"/>
    <mergeCell ref="F8:G8"/>
    <mergeCell ref="I8:K8"/>
    <mergeCell ref="B9:C9"/>
    <mergeCell ref="D9:E9"/>
    <mergeCell ref="F9:G9"/>
    <mergeCell ref="I9:J9"/>
    <mergeCell ref="B4:E4"/>
    <mergeCell ref="F4:I4"/>
    <mergeCell ref="K4:L4"/>
    <mergeCell ref="B6:L6"/>
    <mergeCell ref="B7:L7"/>
    <mergeCell ref="B1:L1"/>
    <mergeCell ref="B2:E2"/>
    <mergeCell ref="F2:L2"/>
    <mergeCell ref="B3:E3"/>
    <mergeCell ref="F3:L3"/>
  </mergeCells>
  <pageMargins left="0.78749999999999998" right="0.78749999999999998" top="1.05277777777778" bottom="1.05277777777778" header="0.78749999999999998" footer="0.78749999999999998"/>
  <pageSetup paperSize="9" scale="55" orientation="portrait" horizontalDpi="300" verticalDpi="300" r:id="rId1"/>
  <headerFooter>
    <oddHeader>&amp;C&amp;"Times New Roman,Normal"&amp;12&amp;Kffffff&amp;A</oddHeader>
    <oddFooter>&amp;C&amp;"Times New Roman,Normal"&amp;12&amp;KffffffPágina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E1005"/>
  <sheetViews>
    <sheetView showGridLines="0" view="pageBreakPreview" topLeftCell="A66" zoomScaleNormal="100" workbookViewId="0">
      <selection activeCell="B79" sqref="B79"/>
    </sheetView>
  </sheetViews>
  <sheetFormatPr defaultColWidth="12.625" defaultRowHeight="14.25"/>
  <cols>
    <col min="1" max="1" width="3" customWidth="1"/>
    <col min="2" max="3" width="10.625" customWidth="1"/>
    <col min="4" max="4" width="12.875" customWidth="1"/>
    <col min="5" max="5" width="10.625" customWidth="1"/>
    <col min="6" max="6" width="13.5" customWidth="1"/>
    <col min="7" max="7" width="12.875" customWidth="1"/>
    <col min="8" max="8" width="14" customWidth="1"/>
    <col min="9" max="9" width="10.625" customWidth="1"/>
    <col min="10" max="10" width="14.25" customWidth="1"/>
    <col min="11" max="11" width="7.5" customWidth="1"/>
    <col min="12" max="12" width="3.375" customWidth="1"/>
    <col min="13" max="31" width="10.625" customWidth="1"/>
  </cols>
  <sheetData>
    <row r="1" spans="1:31" ht="18" customHeight="1">
      <c r="A1" s="2"/>
      <c r="B1" s="220" t="s">
        <v>28</v>
      </c>
      <c r="C1" s="221"/>
      <c r="D1" s="221"/>
      <c r="E1" s="221"/>
      <c r="F1" s="221"/>
      <c r="G1" s="221"/>
      <c r="H1" s="222"/>
      <c r="M1" s="118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14.25" customHeight="1">
      <c r="A2" s="2"/>
      <c r="B2" s="125" t="s">
        <v>1</v>
      </c>
      <c r="C2" s="125"/>
      <c r="D2" s="217"/>
      <c r="E2" s="218"/>
      <c r="F2" s="218"/>
      <c r="G2" s="218"/>
      <c r="H2" s="219"/>
      <c r="M2" s="118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</row>
    <row r="3" spans="1:31" ht="12.75" customHeight="1">
      <c r="A3" s="2"/>
      <c r="B3" s="125" t="s">
        <v>3</v>
      </c>
      <c r="C3" s="125"/>
      <c r="D3" s="217"/>
      <c r="E3" s="218"/>
      <c r="F3" s="218"/>
      <c r="G3" s="218"/>
      <c r="H3" s="219"/>
      <c r="M3" s="118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31" ht="12.75" customHeight="1">
      <c r="A4" s="2"/>
      <c r="B4" s="125" t="s">
        <v>29</v>
      </c>
      <c r="C4" s="125"/>
      <c r="D4" s="217"/>
      <c r="E4" s="218"/>
      <c r="F4" s="219"/>
      <c r="G4" s="4" t="s">
        <v>5</v>
      </c>
      <c r="H4" s="126"/>
      <c r="M4" s="119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</row>
    <row r="5" spans="1:31" ht="15.75" customHeight="1">
      <c r="A5" s="2"/>
      <c r="B5" s="6"/>
      <c r="C5" s="2"/>
      <c r="D5" s="2"/>
      <c r="E5" s="2"/>
      <c r="F5" s="2"/>
      <c r="G5" s="2"/>
      <c r="H5" s="2"/>
      <c r="I5" s="2"/>
      <c r="J5" s="2"/>
      <c r="K5" s="2"/>
      <c r="L5" s="2"/>
      <c r="M5" s="118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</row>
    <row r="6" spans="1:31" ht="14.25" customHeight="1"/>
    <row r="7" spans="1:31" ht="19.5" customHeight="1">
      <c r="B7" s="148" t="s">
        <v>273</v>
      </c>
      <c r="C7" s="148"/>
      <c r="D7" s="148"/>
      <c r="E7" s="148"/>
      <c r="F7" s="148"/>
      <c r="G7" s="148"/>
      <c r="H7" s="148"/>
    </row>
    <row r="8" spans="1:31" ht="38.25" customHeight="1">
      <c r="B8" s="216" t="s">
        <v>199</v>
      </c>
      <c r="C8" s="216"/>
      <c r="D8" s="216"/>
      <c r="E8" s="127" t="s">
        <v>170</v>
      </c>
      <c r="F8" s="128" t="s">
        <v>200</v>
      </c>
      <c r="G8" s="128" t="s">
        <v>201</v>
      </c>
      <c r="H8" s="127" t="s">
        <v>165</v>
      </c>
    </row>
    <row r="9" spans="1:31" ht="33" customHeight="1">
      <c r="A9">
        <v>1</v>
      </c>
      <c r="B9" s="223" t="s">
        <v>202</v>
      </c>
      <c r="C9" s="223"/>
      <c r="D9" s="223"/>
      <c r="E9" s="103">
        <v>1</v>
      </c>
      <c r="F9" s="33">
        <v>250.38</v>
      </c>
      <c r="G9" s="103">
        <v>60</v>
      </c>
      <c r="H9" s="33">
        <f>(E9*F9)/G9</f>
        <v>4.173</v>
      </c>
      <c r="I9" s="13"/>
      <c r="M9" s="124" t="s">
        <v>274</v>
      </c>
    </row>
    <row r="10" spans="1:31" ht="32.25" customHeight="1">
      <c r="A10">
        <v>2</v>
      </c>
      <c r="B10" s="223" t="s">
        <v>275</v>
      </c>
      <c r="C10" s="223"/>
      <c r="D10" s="223"/>
      <c r="E10" s="103">
        <v>1</v>
      </c>
      <c r="F10" s="33">
        <v>949.91</v>
      </c>
      <c r="G10" s="103">
        <v>60</v>
      </c>
      <c r="H10" s="33">
        <f t="shared" ref="H10:H73" si="0">(E10*F10)/G10</f>
        <v>15.831833333333332</v>
      </c>
      <c r="I10" s="13"/>
      <c r="M10" s="124" t="s">
        <v>276</v>
      </c>
    </row>
    <row r="11" spans="1:31" ht="16.5" customHeight="1">
      <c r="A11">
        <v>3</v>
      </c>
      <c r="B11" s="224" t="s">
        <v>277</v>
      </c>
      <c r="C11" s="224"/>
      <c r="D11" s="224"/>
      <c r="E11" s="103">
        <v>1</v>
      </c>
      <c r="F11" s="33">
        <v>289</v>
      </c>
      <c r="G11" s="103">
        <v>60</v>
      </c>
      <c r="H11" s="33">
        <f t="shared" si="0"/>
        <v>4.8166666666666664</v>
      </c>
      <c r="I11" s="13"/>
      <c r="M11" s="124" t="s">
        <v>276</v>
      </c>
    </row>
    <row r="12" spans="1:31" ht="33.75" customHeight="1">
      <c r="A12">
        <v>7</v>
      </c>
      <c r="B12" s="224" t="s">
        <v>203</v>
      </c>
      <c r="C12" s="224"/>
      <c r="D12" s="224"/>
      <c r="E12" s="103">
        <v>1</v>
      </c>
      <c r="F12" s="33">
        <v>619.9</v>
      </c>
      <c r="G12" s="103">
        <v>60</v>
      </c>
      <c r="H12" s="33">
        <f t="shared" si="0"/>
        <v>10.331666666666667</v>
      </c>
      <c r="I12" s="13"/>
      <c r="J12" s="111"/>
      <c r="M12" s="124" t="s">
        <v>278</v>
      </c>
    </row>
    <row r="13" spans="1:31" ht="16.5" customHeight="1">
      <c r="A13">
        <v>8</v>
      </c>
      <c r="B13" s="224" t="s">
        <v>279</v>
      </c>
      <c r="C13" s="224"/>
      <c r="D13" s="224"/>
      <c r="E13" s="103">
        <v>1</v>
      </c>
      <c r="F13" s="33">
        <v>215.9</v>
      </c>
      <c r="G13" s="103">
        <v>60</v>
      </c>
      <c r="H13" s="33">
        <f t="shared" si="0"/>
        <v>3.5983333333333336</v>
      </c>
      <c r="I13" s="13"/>
      <c r="M13" s="124" t="s">
        <v>280</v>
      </c>
    </row>
    <row r="14" spans="1:31" ht="16.5" customHeight="1">
      <c r="A14">
        <v>9</v>
      </c>
      <c r="B14" s="224" t="s">
        <v>281</v>
      </c>
      <c r="C14" s="224"/>
      <c r="D14" s="224"/>
      <c r="E14" s="103">
        <v>1</v>
      </c>
      <c r="F14" s="33">
        <v>341.82</v>
      </c>
      <c r="G14" s="103">
        <v>60</v>
      </c>
      <c r="H14" s="33">
        <f t="shared" si="0"/>
        <v>5.6970000000000001</v>
      </c>
      <c r="I14" s="13"/>
      <c r="J14" s="120"/>
      <c r="M14" s="124" t="s">
        <v>282</v>
      </c>
    </row>
    <row r="15" spans="1:31" ht="16.5" customHeight="1">
      <c r="A15">
        <v>10</v>
      </c>
      <c r="B15" s="224" t="s">
        <v>204</v>
      </c>
      <c r="C15" s="224"/>
      <c r="D15" s="224"/>
      <c r="E15" s="103">
        <v>1</v>
      </c>
      <c r="F15" s="33">
        <v>154.9</v>
      </c>
      <c r="G15" s="103">
        <v>60</v>
      </c>
      <c r="H15" s="33">
        <f t="shared" si="0"/>
        <v>2.5816666666666666</v>
      </c>
      <c r="I15" s="13"/>
      <c r="M15" s="124" t="s">
        <v>283</v>
      </c>
    </row>
    <row r="16" spans="1:31" ht="16.5" customHeight="1">
      <c r="A16">
        <v>11</v>
      </c>
      <c r="B16" s="224"/>
      <c r="C16" s="224"/>
      <c r="D16" s="224"/>
      <c r="E16" s="103"/>
      <c r="F16" s="33"/>
      <c r="G16" s="103">
        <v>60</v>
      </c>
      <c r="H16" s="33">
        <f t="shared" si="0"/>
        <v>0</v>
      </c>
      <c r="I16" s="13"/>
    </row>
    <row r="17" spans="1:13" ht="16.5" customHeight="1">
      <c r="A17">
        <v>12</v>
      </c>
      <c r="B17" s="224" t="s">
        <v>205</v>
      </c>
      <c r="C17" s="224"/>
      <c r="D17" s="224"/>
      <c r="E17" s="103">
        <v>1</v>
      </c>
      <c r="F17" s="33">
        <v>45</v>
      </c>
      <c r="G17" s="103">
        <v>60</v>
      </c>
      <c r="H17" s="33">
        <f t="shared" si="0"/>
        <v>0.75</v>
      </c>
      <c r="I17" s="13"/>
      <c r="M17" s="124" t="s">
        <v>284</v>
      </c>
    </row>
    <row r="18" spans="1:13" ht="16.5" customHeight="1">
      <c r="A18">
        <v>13</v>
      </c>
      <c r="B18" s="224" t="s">
        <v>206</v>
      </c>
      <c r="C18" s="224"/>
      <c r="D18" s="224"/>
      <c r="E18" s="103">
        <v>1</v>
      </c>
      <c r="F18" s="33">
        <v>82.9</v>
      </c>
      <c r="G18" s="103">
        <v>60</v>
      </c>
      <c r="H18" s="33">
        <f t="shared" si="0"/>
        <v>1.3816666666666668</v>
      </c>
      <c r="I18" s="13"/>
      <c r="M18" s="124" t="s">
        <v>285</v>
      </c>
    </row>
    <row r="19" spans="1:13" ht="16.5" customHeight="1">
      <c r="A19">
        <v>14</v>
      </c>
      <c r="B19" s="224" t="s">
        <v>207</v>
      </c>
      <c r="C19" s="224"/>
      <c r="D19" s="224"/>
      <c r="E19" s="103">
        <v>1</v>
      </c>
      <c r="F19" s="33">
        <v>36.9</v>
      </c>
      <c r="G19" s="103">
        <v>60</v>
      </c>
      <c r="H19" s="33">
        <f t="shared" si="0"/>
        <v>0.61499999999999999</v>
      </c>
      <c r="I19" s="13"/>
      <c r="M19" s="124" t="s">
        <v>286</v>
      </c>
    </row>
    <row r="20" spans="1:13" ht="16.5" customHeight="1">
      <c r="A20">
        <v>15</v>
      </c>
      <c r="B20" s="224" t="s">
        <v>208</v>
      </c>
      <c r="C20" s="224"/>
      <c r="D20" s="224"/>
      <c r="E20" s="103">
        <v>1</v>
      </c>
      <c r="F20" s="33">
        <v>36.9</v>
      </c>
      <c r="G20" s="103">
        <v>60</v>
      </c>
      <c r="H20" s="33">
        <f t="shared" si="0"/>
        <v>0.61499999999999999</v>
      </c>
      <c r="I20" s="13"/>
      <c r="M20" s="124" t="s">
        <v>286</v>
      </c>
    </row>
    <row r="21" spans="1:13" ht="16.5" customHeight="1">
      <c r="A21">
        <v>16</v>
      </c>
      <c r="B21" s="224" t="s">
        <v>209</v>
      </c>
      <c r="C21" s="224"/>
      <c r="D21" s="224"/>
      <c r="E21" s="103">
        <v>1</v>
      </c>
      <c r="F21" s="33">
        <v>47.54</v>
      </c>
      <c r="G21" s="103">
        <v>60</v>
      </c>
      <c r="H21" s="33">
        <f t="shared" si="0"/>
        <v>0.79233333333333333</v>
      </c>
      <c r="I21" s="13"/>
      <c r="M21" s="124" t="s">
        <v>287</v>
      </c>
    </row>
    <row r="22" spans="1:13" ht="16.5" customHeight="1">
      <c r="A22">
        <v>17</v>
      </c>
      <c r="B22" s="224" t="s">
        <v>210</v>
      </c>
      <c r="C22" s="224"/>
      <c r="D22" s="224"/>
      <c r="E22" s="103">
        <v>1</v>
      </c>
      <c r="F22" s="33">
        <v>50.87</v>
      </c>
      <c r="G22" s="103">
        <v>60</v>
      </c>
      <c r="H22" s="33">
        <f t="shared" si="0"/>
        <v>0.84783333333333333</v>
      </c>
      <c r="I22" s="13"/>
      <c r="M22" s="124" t="s">
        <v>288</v>
      </c>
    </row>
    <row r="23" spans="1:13" ht="16.5" customHeight="1">
      <c r="A23">
        <v>18</v>
      </c>
      <c r="B23" s="224" t="s">
        <v>211</v>
      </c>
      <c r="C23" s="224"/>
      <c r="D23" s="224"/>
      <c r="E23" s="103">
        <v>1</v>
      </c>
      <c r="F23" s="33">
        <v>19.43</v>
      </c>
      <c r="G23" s="103">
        <v>60</v>
      </c>
      <c r="H23" s="33">
        <f t="shared" si="0"/>
        <v>0.32383333333333331</v>
      </c>
      <c r="I23" s="13"/>
      <c r="M23" s="124" t="s">
        <v>289</v>
      </c>
    </row>
    <row r="24" spans="1:13" ht="16.5" customHeight="1">
      <c r="A24">
        <v>19</v>
      </c>
      <c r="B24" s="224" t="s">
        <v>212</v>
      </c>
      <c r="C24" s="224"/>
      <c r="D24" s="224"/>
      <c r="E24" s="103">
        <v>1</v>
      </c>
      <c r="F24" s="33">
        <v>41.88</v>
      </c>
      <c r="G24" s="103">
        <v>60</v>
      </c>
      <c r="H24" s="33">
        <f t="shared" si="0"/>
        <v>0.69800000000000006</v>
      </c>
      <c r="I24" s="13"/>
      <c r="M24" s="124" t="s">
        <v>290</v>
      </c>
    </row>
    <row r="25" spans="1:13" ht="28.5" customHeight="1">
      <c r="A25">
        <v>20</v>
      </c>
      <c r="B25" s="224" t="s">
        <v>213</v>
      </c>
      <c r="C25" s="224"/>
      <c r="D25" s="224"/>
      <c r="E25" s="103">
        <v>1</v>
      </c>
      <c r="F25" s="33">
        <v>55.9</v>
      </c>
      <c r="G25" s="103">
        <v>60</v>
      </c>
      <c r="H25" s="33">
        <f t="shared" si="0"/>
        <v>0.93166666666666664</v>
      </c>
      <c r="I25" s="13"/>
      <c r="M25" s="124" t="s">
        <v>291</v>
      </c>
    </row>
    <row r="26" spans="1:13" ht="16.5" customHeight="1">
      <c r="A26">
        <v>21</v>
      </c>
      <c r="B26" s="224" t="s">
        <v>214</v>
      </c>
      <c r="C26" s="224"/>
      <c r="D26" s="224"/>
      <c r="E26" s="103">
        <v>1</v>
      </c>
      <c r="F26" s="33">
        <v>49.9</v>
      </c>
      <c r="G26" s="103">
        <v>60</v>
      </c>
      <c r="H26" s="33">
        <f t="shared" si="0"/>
        <v>0.83166666666666667</v>
      </c>
      <c r="I26" s="13"/>
      <c r="M26" s="124" t="s">
        <v>292</v>
      </c>
    </row>
    <row r="27" spans="1:13" ht="16.5" customHeight="1">
      <c r="A27">
        <v>22</v>
      </c>
      <c r="B27" s="224" t="s">
        <v>293</v>
      </c>
      <c r="C27" s="224"/>
      <c r="D27" s="224"/>
      <c r="E27" s="103">
        <v>1</v>
      </c>
      <c r="F27" s="33">
        <v>61</v>
      </c>
      <c r="G27" s="103">
        <v>60</v>
      </c>
      <c r="H27" s="33">
        <f t="shared" si="0"/>
        <v>1.0166666666666666</v>
      </c>
      <c r="I27" s="13"/>
      <c r="M27" s="124" t="s">
        <v>294</v>
      </c>
    </row>
    <row r="28" spans="1:13" ht="16.5" customHeight="1">
      <c r="A28">
        <v>23</v>
      </c>
      <c r="B28" s="224" t="s">
        <v>215</v>
      </c>
      <c r="C28" s="224"/>
      <c r="D28" s="224"/>
      <c r="E28" s="103">
        <v>1</v>
      </c>
      <c r="F28" s="33">
        <v>54.81</v>
      </c>
      <c r="G28" s="103">
        <v>60</v>
      </c>
      <c r="H28" s="33">
        <f t="shared" si="0"/>
        <v>0.91350000000000009</v>
      </c>
      <c r="I28" s="13"/>
      <c r="M28" s="124" t="s">
        <v>295</v>
      </c>
    </row>
    <row r="29" spans="1:13" ht="26.25" customHeight="1">
      <c r="A29">
        <v>24</v>
      </c>
      <c r="B29" s="224" t="s">
        <v>216</v>
      </c>
      <c r="C29" s="224"/>
      <c r="D29" s="224"/>
      <c r="E29" s="103">
        <v>1</v>
      </c>
      <c r="F29" s="33">
        <v>35.9</v>
      </c>
      <c r="G29" s="103">
        <v>60</v>
      </c>
      <c r="H29" s="33">
        <f t="shared" si="0"/>
        <v>0.59833333333333327</v>
      </c>
      <c r="I29" s="13"/>
      <c r="M29" s="124" t="s">
        <v>296</v>
      </c>
    </row>
    <row r="30" spans="1:13" ht="16.5" customHeight="1">
      <c r="A30">
        <v>25</v>
      </c>
      <c r="B30" s="224" t="s">
        <v>297</v>
      </c>
      <c r="C30" s="224"/>
      <c r="D30" s="224"/>
      <c r="E30" s="103">
        <v>1</v>
      </c>
      <c r="F30" s="33">
        <v>39.950000000000003</v>
      </c>
      <c r="G30" s="103">
        <v>60</v>
      </c>
      <c r="H30" s="33">
        <f t="shared" si="0"/>
        <v>0.66583333333333339</v>
      </c>
      <c r="I30" s="13"/>
      <c r="M30" s="124" t="s">
        <v>298</v>
      </c>
    </row>
    <row r="31" spans="1:13" ht="16.5" customHeight="1">
      <c r="A31">
        <v>26</v>
      </c>
      <c r="B31" s="224" t="s">
        <v>217</v>
      </c>
      <c r="C31" s="224"/>
      <c r="D31" s="224"/>
      <c r="E31" s="103">
        <v>1</v>
      </c>
      <c r="F31" s="33">
        <v>43.48</v>
      </c>
      <c r="G31" s="103">
        <v>60</v>
      </c>
      <c r="H31" s="33">
        <f t="shared" si="0"/>
        <v>0.72466666666666657</v>
      </c>
      <c r="I31" s="13"/>
      <c r="M31" t="s">
        <v>299</v>
      </c>
    </row>
    <row r="32" spans="1:13" ht="16.5" customHeight="1">
      <c r="A32">
        <v>27</v>
      </c>
      <c r="B32" s="224" t="s">
        <v>218</v>
      </c>
      <c r="C32" s="224"/>
      <c r="D32" s="224"/>
      <c r="E32" s="103">
        <v>1</v>
      </c>
      <c r="F32" s="33">
        <v>49.9</v>
      </c>
      <c r="G32" s="103">
        <v>60</v>
      </c>
      <c r="H32" s="33">
        <f t="shared" si="0"/>
        <v>0.83166666666666667</v>
      </c>
      <c r="I32" s="13"/>
      <c r="M32" t="s">
        <v>300</v>
      </c>
    </row>
    <row r="33" spans="1:13" ht="16.5" customHeight="1">
      <c r="A33">
        <v>28</v>
      </c>
      <c r="B33" s="224" t="s">
        <v>301</v>
      </c>
      <c r="C33" s="224"/>
      <c r="D33" s="224"/>
      <c r="E33" s="103">
        <v>1</v>
      </c>
      <c r="F33" s="33">
        <v>29.89</v>
      </c>
      <c r="G33" s="103">
        <v>60</v>
      </c>
      <c r="H33" s="33">
        <f t="shared" si="0"/>
        <v>0.4981666666666667</v>
      </c>
      <c r="I33" s="13"/>
      <c r="M33" s="124" t="s">
        <v>302</v>
      </c>
    </row>
    <row r="34" spans="1:13" ht="16.5" customHeight="1">
      <c r="A34">
        <v>29</v>
      </c>
      <c r="B34" s="224" t="s">
        <v>303</v>
      </c>
      <c r="C34" s="224"/>
      <c r="D34" s="224"/>
      <c r="E34" s="103">
        <v>1</v>
      </c>
      <c r="F34" s="33">
        <v>38</v>
      </c>
      <c r="G34" s="103">
        <v>60</v>
      </c>
      <c r="H34" s="33">
        <f t="shared" si="0"/>
        <v>0.6333333333333333</v>
      </c>
      <c r="I34" s="13"/>
      <c r="M34" s="124" t="s">
        <v>304</v>
      </c>
    </row>
    <row r="35" spans="1:13" ht="16.5" customHeight="1">
      <c r="A35">
        <v>30</v>
      </c>
      <c r="B35" s="224" t="s">
        <v>219</v>
      </c>
      <c r="C35" s="224"/>
      <c r="D35" s="224"/>
      <c r="E35" s="103">
        <v>1</v>
      </c>
      <c r="F35" s="33">
        <v>271.83999999999997</v>
      </c>
      <c r="G35" s="103">
        <v>60</v>
      </c>
      <c r="H35" s="33">
        <f t="shared" si="0"/>
        <v>4.530666666666666</v>
      </c>
      <c r="I35" s="13"/>
      <c r="M35" s="124" t="s">
        <v>305</v>
      </c>
    </row>
    <row r="36" spans="1:13" ht="30" customHeight="1">
      <c r="A36">
        <v>31</v>
      </c>
      <c r="B36" s="224" t="s">
        <v>220</v>
      </c>
      <c r="C36" s="224"/>
      <c r="D36" s="224"/>
      <c r="E36" s="103">
        <v>1</v>
      </c>
      <c r="F36" s="33">
        <v>119.98</v>
      </c>
      <c r="G36" s="103">
        <v>60</v>
      </c>
      <c r="H36" s="33">
        <f t="shared" si="0"/>
        <v>1.9996666666666667</v>
      </c>
      <c r="I36" s="13"/>
      <c r="M36" t="s">
        <v>306</v>
      </c>
    </row>
    <row r="37" spans="1:13" ht="16.5" customHeight="1">
      <c r="A37">
        <v>32</v>
      </c>
      <c r="B37" s="224" t="s">
        <v>221</v>
      </c>
      <c r="C37" s="224"/>
      <c r="D37" s="224"/>
      <c r="E37" s="103">
        <v>1</v>
      </c>
      <c r="F37" s="33">
        <v>27.99</v>
      </c>
      <c r="G37" s="103">
        <v>60</v>
      </c>
      <c r="H37" s="33">
        <f t="shared" si="0"/>
        <v>0.46649999999999997</v>
      </c>
      <c r="I37" s="13"/>
      <c r="M37" s="124" t="s">
        <v>307</v>
      </c>
    </row>
    <row r="38" spans="1:13" ht="16.5" customHeight="1">
      <c r="A38">
        <v>33</v>
      </c>
      <c r="B38" s="224" t="s">
        <v>222</v>
      </c>
      <c r="C38" s="224"/>
      <c r="D38" s="224"/>
      <c r="E38" s="103">
        <v>1</v>
      </c>
      <c r="F38" s="33">
        <v>29.99</v>
      </c>
      <c r="G38" s="103">
        <v>60</v>
      </c>
      <c r="H38" s="33">
        <f t="shared" si="0"/>
        <v>0.4998333333333333</v>
      </c>
      <c r="I38" s="13"/>
      <c r="M38" t="s">
        <v>308</v>
      </c>
    </row>
    <row r="39" spans="1:13" ht="16.5" customHeight="1">
      <c r="A39">
        <v>34</v>
      </c>
      <c r="B39" s="224" t="s">
        <v>309</v>
      </c>
      <c r="C39" s="224"/>
      <c r="D39" s="224"/>
      <c r="E39" s="103">
        <v>1</v>
      </c>
      <c r="F39" s="33">
        <v>145.9</v>
      </c>
      <c r="G39" s="103">
        <v>60</v>
      </c>
      <c r="H39" s="33">
        <f t="shared" si="0"/>
        <v>2.4316666666666666</v>
      </c>
      <c r="I39" s="13"/>
      <c r="M39" s="124" t="s">
        <v>310</v>
      </c>
    </row>
    <row r="40" spans="1:13" ht="16.5" customHeight="1">
      <c r="A40">
        <v>35</v>
      </c>
      <c r="B40" s="224" t="s">
        <v>223</v>
      </c>
      <c r="C40" s="224"/>
      <c r="D40" s="224"/>
      <c r="E40" s="103">
        <v>1</v>
      </c>
      <c r="F40" s="33">
        <v>23.56</v>
      </c>
      <c r="G40" s="103">
        <v>60</v>
      </c>
      <c r="H40" s="33">
        <f t="shared" si="0"/>
        <v>0.39266666666666666</v>
      </c>
      <c r="I40" s="13"/>
      <c r="M40" s="124" t="s">
        <v>311</v>
      </c>
    </row>
    <row r="41" spans="1:13" ht="16.5" customHeight="1">
      <c r="A41">
        <v>36</v>
      </c>
      <c r="B41" s="224" t="s">
        <v>224</v>
      </c>
      <c r="C41" s="224"/>
      <c r="D41" s="224"/>
      <c r="E41" s="103">
        <v>1</v>
      </c>
      <c r="F41" s="33">
        <v>25.9</v>
      </c>
      <c r="G41" s="103">
        <v>60</v>
      </c>
      <c r="H41" s="33">
        <f t="shared" si="0"/>
        <v>0.43166666666666664</v>
      </c>
      <c r="I41" s="13"/>
      <c r="M41" s="124" t="s">
        <v>312</v>
      </c>
    </row>
    <row r="42" spans="1:13" ht="16.5" customHeight="1">
      <c r="A42">
        <v>37</v>
      </c>
      <c r="B42" s="224" t="s">
        <v>225</v>
      </c>
      <c r="C42" s="224"/>
      <c r="D42" s="224"/>
      <c r="E42" s="103">
        <v>1</v>
      </c>
      <c r="F42" s="33">
        <v>36.159999999999997</v>
      </c>
      <c r="G42" s="103">
        <v>60</v>
      </c>
      <c r="H42" s="33">
        <f t="shared" si="0"/>
        <v>0.60266666666666657</v>
      </c>
      <c r="I42" s="13"/>
      <c r="M42" s="124" t="s">
        <v>313</v>
      </c>
    </row>
    <row r="43" spans="1:13" ht="16.5" customHeight="1">
      <c r="A43">
        <v>38</v>
      </c>
      <c r="B43" s="224" t="s">
        <v>226</v>
      </c>
      <c r="C43" s="224"/>
      <c r="D43" s="224"/>
      <c r="E43" s="103">
        <v>1</v>
      </c>
      <c r="F43" s="33">
        <v>59.9</v>
      </c>
      <c r="G43" s="103">
        <v>60</v>
      </c>
      <c r="H43" s="33">
        <f t="shared" si="0"/>
        <v>0.99833333333333329</v>
      </c>
      <c r="I43" s="13"/>
      <c r="M43" s="124" t="s">
        <v>314</v>
      </c>
    </row>
    <row r="44" spans="1:13" ht="16.5" customHeight="1">
      <c r="A44">
        <v>39</v>
      </c>
      <c r="B44" s="224" t="s">
        <v>315</v>
      </c>
      <c r="C44" s="224"/>
      <c r="D44" s="224"/>
      <c r="E44" s="103">
        <v>1</v>
      </c>
      <c r="F44" s="33">
        <v>35</v>
      </c>
      <c r="G44" s="103">
        <v>60</v>
      </c>
      <c r="H44" s="33">
        <f t="shared" si="0"/>
        <v>0.58333333333333337</v>
      </c>
      <c r="I44" s="13"/>
      <c r="M44" s="124" t="s">
        <v>316</v>
      </c>
    </row>
    <row r="45" spans="1:13" ht="16.5" customHeight="1">
      <c r="A45">
        <v>40</v>
      </c>
      <c r="B45" s="224" t="s">
        <v>317</v>
      </c>
      <c r="C45" s="224"/>
      <c r="D45" s="224"/>
      <c r="E45" s="103">
        <v>1</v>
      </c>
      <c r="F45" s="33">
        <v>26.9</v>
      </c>
      <c r="G45" s="103">
        <v>60</v>
      </c>
      <c r="H45" s="33">
        <f t="shared" si="0"/>
        <v>0.44833333333333331</v>
      </c>
      <c r="I45" s="13"/>
      <c r="M45" s="124" t="s">
        <v>318</v>
      </c>
    </row>
    <row r="46" spans="1:13" ht="16.5" customHeight="1">
      <c r="A46">
        <v>41</v>
      </c>
      <c r="B46" s="224" t="s">
        <v>227</v>
      </c>
      <c r="C46" s="224"/>
      <c r="D46" s="224"/>
      <c r="E46" s="103">
        <v>1</v>
      </c>
      <c r="F46" s="33">
        <v>31.4</v>
      </c>
      <c r="G46" s="103">
        <v>60</v>
      </c>
      <c r="H46" s="33">
        <f t="shared" si="0"/>
        <v>0.52333333333333332</v>
      </c>
      <c r="I46" s="13"/>
      <c r="M46" s="124" t="s">
        <v>319</v>
      </c>
    </row>
    <row r="47" spans="1:13" ht="16.5" customHeight="1">
      <c r="A47">
        <v>42</v>
      </c>
      <c r="B47" s="224" t="s">
        <v>228</v>
      </c>
      <c r="C47" s="224"/>
      <c r="D47" s="224"/>
      <c r="E47" s="103">
        <v>1</v>
      </c>
      <c r="F47" s="33">
        <v>49.78</v>
      </c>
      <c r="G47" s="103">
        <v>60</v>
      </c>
      <c r="H47" s="33">
        <f t="shared" si="0"/>
        <v>0.82966666666666666</v>
      </c>
      <c r="I47" s="13"/>
      <c r="M47" s="124" t="s">
        <v>320</v>
      </c>
    </row>
    <row r="48" spans="1:13" ht="16.5" customHeight="1">
      <c r="A48">
        <v>43</v>
      </c>
      <c r="B48" s="224" t="s">
        <v>229</v>
      </c>
      <c r="C48" s="224"/>
      <c r="D48" s="224"/>
      <c r="E48" s="103">
        <v>1</v>
      </c>
      <c r="F48" s="33">
        <v>93.22</v>
      </c>
      <c r="G48" s="103">
        <v>60</v>
      </c>
      <c r="H48" s="33">
        <f t="shared" si="0"/>
        <v>1.5536666666666668</v>
      </c>
      <c r="I48" s="13"/>
      <c r="M48" s="124" t="s">
        <v>321</v>
      </c>
    </row>
    <row r="49" spans="1:13" ht="27.75" customHeight="1">
      <c r="A49">
        <v>44</v>
      </c>
      <c r="B49" s="224" t="s">
        <v>230</v>
      </c>
      <c r="C49" s="224"/>
      <c r="D49" s="224"/>
      <c r="E49" s="103">
        <v>1</v>
      </c>
      <c r="F49" s="33">
        <v>102.56</v>
      </c>
      <c r="G49" s="103">
        <v>60</v>
      </c>
      <c r="H49" s="33">
        <f t="shared" si="0"/>
        <v>1.7093333333333334</v>
      </c>
      <c r="I49" s="13"/>
      <c r="M49" s="124" t="s">
        <v>322</v>
      </c>
    </row>
    <row r="50" spans="1:13" ht="16.5" customHeight="1">
      <c r="A50">
        <v>45</v>
      </c>
      <c r="B50" s="224" t="s">
        <v>231</v>
      </c>
      <c r="C50" s="224"/>
      <c r="D50" s="224"/>
      <c r="E50" s="103">
        <v>1</v>
      </c>
      <c r="F50" s="33">
        <v>148.99</v>
      </c>
      <c r="G50" s="103">
        <v>60</v>
      </c>
      <c r="H50" s="33">
        <f t="shared" si="0"/>
        <v>2.483166666666667</v>
      </c>
      <c r="I50" s="13"/>
      <c r="M50" s="124" t="s">
        <v>323</v>
      </c>
    </row>
    <row r="51" spans="1:13" ht="30" customHeight="1">
      <c r="A51">
        <v>46</v>
      </c>
      <c r="B51" s="224" t="s">
        <v>324</v>
      </c>
      <c r="C51" s="224"/>
      <c r="D51" s="224"/>
      <c r="E51" s="103">
        <v>1</v>
      </c>
      <c r="F51" s="33">
        <v>23.9</v>
      </c>
      <c r="G51" s="103">
        <v>60</v>
      </c>
      <c r="H51" s="33">
        <f t="shared" si="0"/>
        <v>0.39833333333333332</v>
      </c>
      <c r="I51" s="13"/>
      <c r="M51" s="124" t="s">
        <v>325</v>
      </c>
    </row>
    <row r="52" spans="1:13" ht="16.5" customHeight="1">
      <c r="A52">
        <v>47</v>
      </c>
      <c r="B52" s="224" t="s">
        <v>232</v>
      </c>
      <c r="C52" s="224"/>
      <c r="D52" s="224"/>
      <c r="E52" s="103">
        <v>1</v>
      </c>
      <c r="F52" s="33">
        <v>28.4</v>
      </c>
      <c r="G52" s="103">
        <v>60</v>
      </c>
      <c r="H52" s="33">
        <f t="shared" si="0"/>
        <v>0.47333333333333333</v>
      </c>
      <c r="I52" s="13"/>
      <c r="M52" s="124" t="s">
        <v>326</v>
      </c>
    </row>
    <row r="53" spans="1:13" ht="16.5" customHeight="1">
      <c r="A53">
        <v>48</v>
      </c>
      <c r="B53" s="224" t="s">
        <v>327</v>
      </c>
      <c r="C53" s="224"/>
      <c r="D53" s="224"/>
      <c r="E53" s="103">
        <v>1</v>
      </c>
      <c r="F53" s="33">
        <v>32.31</v>
      </c>
      <c r="G53" s="103">
        <v>60</v>
      </c>
      <c r="H53" s="33">
        <f t="shared" si="0"/>
        <v>0.53850000000000009</v>
      </c>
      <c r="I53" s="13"/>
      <c r="M53" s="124" t="s">
        <v>328</v>
      </c>
    </row>
    <row r="54" spans="1:13" ht="16.5" customHeight="1">
      <c r="A54">
        <v>49</v>
      </c>
      <c r="B54" s="224" t="s">
        <v>329</v>
      </c>
      <c r="C54" s="224"/>
      <c r="D54" s="224"/>
      <c r="E54" s="103">
        <v>1</v>
      </c>
      <c r="F54" s="33">
        <v>44</v>
      </c>
      <c r="G54" s="103">
        <v>60</v>
      </c>
      <c r="H54" s="33">
        <f t="shared" si="0"/>
        <v>0.73333333333333328</v>
      </c>
      <c r="I54" s="13"/>
      <c r="M54" s="124" t="s">
        <v>330</v>
      </c>
    </row>
    <row r="55" spans="1:13" ht="16.5" customHeight="1">
      <c r="A55">
        <v>50</v>
      </c>
      <c r="B55" s="224" t="s">
        <v>233</v>
      </c>
      <c r="C55" s="224"/>
      <c r="D55" s="224"/>
      <c r="E55" s="103">
        <v>1</v>
      </c>
      <c r="F55" s="33">
        <v>20.9</v>
      </c>
      <c r="G55" s="103">
        <v>60</v>
      </c>
      <c r="H55" s="33">
        <f t="shared" si="0"/>
        <v>0.34833333333333333</v>
      </c>
      <c r="I55" s="13"/>
      <c r="M55" s="124" t="s">
        <v>331</v>
      </c>
    </row>
    <row r="56" spans="1:13" ht="16.5" customHeight="1">
      <c r="A56">
        <v>51</v>
      </c>
      <c r="B56" s="224" t="s">
        <v>234</v>
      </c>
      <c r="C56" s="224"/>
      <c r="D56" s="224"/>
      <c r="E56" s="103">
        <v>1</v>
      </c>
      <c r="F56" s="33">
        <v>11.99</v>
      </c>
      <c r="G56" s="103">
        <v>60</v>
      </c>
      <c r="H56" s="33">
        <f t="shared" si="0"/>
        <v>0.19983333333333334</v>
      </c>
      <c r="I56" s="13"/>
      <c r="M56" s="124" t="s">
        <v>332</v>
      </c>
    </row>
    <row r="57" spans="1:13" ht="16.5" customHeight="1">
      <c r="A57">
        <v>52</v>
      </c>
      <c r="B57" s="224" t="s">
        <v>235</v>
      </c>
      <c r="C57" s="224"/>
      <c r="D57" s="224"/>
      <c r="E57" s="103">
        <v>1</v>
      </c>
      <c r="F57" s="33">
        <v>156</v>
      </c>
      <c r="G57" s="103">
        <v>60</v>
      </c>
      <c r="H57" s="33">
        <f t="shared" si="0"/>
        <v>2.6</v>
      </c>
      <c r="I57" s="13"/>
      <c r="M57" t="s">
        <v>333</v>
      </c>
    </row>
    <row r="58" spans="1:13" ht="16.5" customHeight="1">
      <c r="A58">
        <v>53</v>
      </c>
      <c r="B58" s="224" t="s">
        <v>236</v>
      </c>
      <c r="C58" s="224"/>
      <c r="D58" s="224"/>
      <c r="E58" s="103">
        <v>1</v>
      </c>
      <c r="F58" s="33">
        <v>132.21</v>
      </c>
      <c r="G58" s="103">
        <v>60</v>
      </c>
      <c r="H58" s="33">
        <f t="shared" si="0"/>
        <v>2.2035</v>
      </c>
      <c r="I58" s="13"/>
      <c r="M58" s="124" t="s">
        <v>334</v>
      </c>
    </row>
    <row r="59" spans="1:13" ht="16.5" customHeight="1">
      <c r="A59">
        <v>54</v>
      </c>
      <c r="B59" s="224" t="s">
        <v>237</v>
      </c>
      <c r="C59" s="224"/>
      <c r="D59" s="224"/>
      <c r="E59" s="103">
        <v>1</v>
      </c>
      <c r="F59" s="33">
        <v>24.61</v>
      </c>
      <c r="G59" s="103">
        <v>60</v>
      </c>
      <c r="H59" s="33">
        <f t="shared" si="0"/>
        <v>0.41016666666666668</v>
      </c>
      <c r="I59" s="13"/>
      <c r="M59" s="124" t="s">
        <v>335</v>
      </c>
    </row>
    <row r="60" spans="1:13" ht="16.5" customHeight="1">
      <c r="A60">
        <v>55</v>
      </c>
      <c r="B60" s="224" t="s">
        <v>238</v>
      </c>
      <c r="C60" s="224"/>
      <c r="D60" s="224"/>
      <c r="E60" s="103">
        <v>1</v>
      </c>
      <c r="F60" s="33">
        <v>25.44</v>
      </c>
      <c r="G60" s="103">
        <v>60</v>
      </c>
      <c r="H60" s="33">
        <f t="shared" si="0"/>
        <v>0.42400000000000004</v>
      </c>
      <c r="I60" s="13"/>
      <c r="M60" s="124" t="s">
        <v>336</v>
      </c>
    </row>
    <row r="61" spans="1:13" ht="16.5" customHeight="1">
      <c r="A61">
        <v>56</v>
      </c>
      <c r="B61" s="224" t="s">
        <v>337</v>
      </c>
      <c r="C61" s="224"/>
      <c r="D61" s="224"/>
      <c r="E61" s="103">
        <v>1</v>
      </c>
      <c r="F61" s="33">
        <v>26.27</v>
      </c>
      <c r="G61" s="103">
        <v>60</v>
      </c>
      <c r="H61" s="33">
        <f t="shared" si="0"/>
        <v>0.43783333333333335</v>
      </c>
      <c r="I61" s="13"/>
      <c r="M61" s="124" t="s">
        <v>338</v>
      </c>
    </row>
    <row r="62" spans="1:13" ht="16.5" customHeight="1">
      <c r="A62">
        <v>57</v>
      </c>
      <c r="B62" s="224" t="s">
        <v>339</v>
      </c>
      <c r="C62" s="224"/>
      <c r="D62" s="224"/>
      <c r="E62" s="103">
        <v>1</v>
      </c>
      <c r="F62" s="33">
        <v>23</v>
      </c>
      <c r="G62" s="103">
        <v>60</v>
      </c>
      <c r="H62" s="33">
        <f t="shared" si="0"/>
        <v>0.38333333333333336</v>
      </c>
      <c r="I62" s="13"/>
      <c r="M62" s="124" t="s">
        <v>340</v>
      </c>
    </row>
    <row r="63" spans="1:13" ht="16.5" customHeight="1">
      <c r="A63">
        <v>58</v>
      </c>
      <c r="B63" s="224" t="s">
        <v>341</v>
      </c>
      <c r="C63" s="224"/>
      <c r="D63" s="224"/>
      <c r="E63" s="103">
        <v>1</v>
      </c>
      <c r="F63" s="33">
        <v>25.9</v>
      </c>
      <c r="G63" s="103">
        <v>60</v>
      </c>
      <c r="H63" s="33">
        <f t="shared" si="0"/>
        <v>0.43166666666666664</v>
      </c>
      <c r="I63" s="13"/>
      <c r="M63" s="124" t="s">
        <v>342</v>
      </c>
    </row>
    <row r="64" spans="1:13" ht="16.5" customHeight="1">
      <c r="A64">
        <v>59</v>
      </c>
      <c r="B64" s="224" t="s">
        <v>343</v>
      </c>
      <c r="C64" s="224"/>
      <c r="D64" s="224"/>
      <c r="E64" s="103">
        <v>1</v>
      </c>
      <c r="F64" s="33">
        <v>60.8</v>
      </c>
      <c r="G64" s="103">
        <v>60</v>
      </c>
      <c r="H64" s="33">
        <f t="shared" si="0"/>
        <v>1.0133333333333332</v>
      </c>
      <c r="I64" s="13"/>
      <c r="M64" s="124" t="s">
        <v>344</v>
      </c>
    </row>
    <row r="65" spans="1:13" ht="16.5" customHeight="1">
      <c r="A65">
        <v>60</v>
      </c>
      <c r="B65" s="224" t="s">
        <v>239</v>
      </c>
      <c r="C65" s="224"/>
      <c r="D65" s="224"/>
      <c r="E65" s="103">
        <v>1</v>
      </c>
      <c r="F65" s="33">
        <v>48.97</v>
      </c>
      <c r="G65" s="103">
        <v>60</v>
      </c>
      <c r="H65" s="33">
        <f t="shared" si="0"/>
        <v>0.8161666666666666</v>
      </c>
      <c r="I65" s="13"/>
      <c r="M65" s="124" t="s">
        <v>345</v>
      </c>
    </row>
    <row r="66" spans="1:13" ht="16.5" customHeight="1">
      <c r="A66">
        <v>61</v>
      </c>
      <c r="B66" s="224" t="s">
        <v>240</v>
      </c>
      <c r="C66" s="224"/>
      <c r="D66" s="224"/>
      <c r="E66" s="103">
        <v>1</v>
      </c>
      <c r="F66" s="33">
        <v>74.900000000000006</v>
      </c>
      <c r="G66" s="103">
        <v>60</v>
      </c>
      <c r="H66" s="33">
        <f t="shared" si="0"/>
        <v>1.2483333333333335</v>
      </c>
      <c r="I66" s="13"/>
      <c r="M66" s="124" t="s">
        <v>346</v>
      </c>
    </row>
    <row r="67" spans="1:13" ht="32.25" customHeight="1">
      <c r="A67">
        <v>62</v>
      </c>
      <c r="B67" s="224" t="s">
        <v>347</v>
      </c>
      <c r="C67" s="224"/>
      <c r="D67" s="224"/>
      <c r="E67" s="103">
        <v>1</v>
      </c>
      <c r="F67" s="33">
        <v>29.9</v>
      </c>
      <c r="G67" s="103">
        <v>36</v>
      </c>
      <c r="H67" s="33">
        <f t="shared" si="0"/>
        <v>0.83055555555555549</v>
      </c>
      <c r="I67" s="13"/>
      <c r="M67" t="s">
        <v>348</v>
      </c>
    </row>
    <row r="68" spans="1:13" ht="16.5" customHeight="1">
      <c r="A68">
        <v>63</v>
      </c>
      <c r="B68" s="224" t="s">
        <v>241</v>
      </c>
      <c r="C68" s="224"/>
      <c r="D68" s="224"/>
      <c r="E68" s="103">
        <v>1</v>
      </c>
      <c r="F68" s="33">
        <v>20.239999999999998</v>
      </c>
      <c r="G68" s="103">
        <v>60</v>
      </c>
      <c r="H68" s="33">
        <f t="shared" si="0"/>
        <v>0.33733333333333332</v>
      </c>
      <c r="I68" s="13"/>
      <c r="M68" t="s">
        <v>349</v>
      </c>
    </row>
    <row r="69" spans="1:13" ht="30" customHeight="1">
      <c r="A69">
        <v>64</v>
      </c>
      <c r="B69" s="224" t="s">
        <v>242</v>
      </c>
      <c r="C69" s="224"/>
      <c r="D69" s="224"/>
      <c r="E69" s="103">
        <v>1</v>
      </c>
      <c r="F69" s="33">
        <v>32.619999999999997</v>
      </c>
      <c r="G69" s="103">
        <v>60</v>
      </c>
      <c r="H69" s="33">
        <f t="shared" si="0"/>
        <v>0.54366666666666663</v>
      </c>
      <c r="I69" s="13"/>
      <c r="M69" s="124" t="s">
        <v>350</v>
      </c>
    </row>
    <row r="70" spans="1:13" ht="32.25" customHeight="1">
      <c r="A70">
        <v>65</v>
      </c>
      <c r="B70" s="224" t="s">
        <v>351</v>
      </c>
      <c r="C70" s="224"/>
      <c r="D70" s="224"/>
      <c r="E70" s="103">
        <v>1</v>
      </c>
      <c r="F70" s="33">
        <v>12.04</v>
      </c>
      <c r="G70" s="103">
        <v>60</v>
      </c>
      <c r="H70" s="33">
        <f t="shared" si="0"/>
        <v>0.20066666666666666</v>
      </c>
      <c r="I70" s="13"/>
      <c r="M70" s="124" t="s">
        <v>352</v>
      </c>
    </row>
    <row r="71" spans="1:13" ht="16.5" customHeight="1">
      <c r="A71">
        <v>66</v>
      </c>
      <c r="B71" s="224" t="s">
        <v>243</v>
      </c>
      <c r="C71" s="224"/>
      <c r="D71" s="224"/>
      <c r="E71" s="103">
        <v>1</v>
      </c>
      <c r="F71" s="33">
        <v>26</v>
      </c>
      <c r="G71" s="103">
        <v>60</v>
      </c>
      <c r="H71" s="33">
        <f t="shared" si="0"/>
        <v>0.43333333333333335</v>
      </c>
      <c r="I71" s="13"/>
      <c r="M71" s="124" t="s">
        <v>353</v>
      </c>
    </row>
    <row r="72" spans="1:13" ht="33.75" customHeight="1">
      <c r="A72">
        <v>67</v>
      </c>
      <c r="B72" s="224" t="s">
        <v>354</v>
      </c>
      <c r="C72" s="224"/>
      <c r="D72" s="224"/>
      <c r="E72" s="103">
        <v>1</v>
      </c>
      <c r="F72" s="33">
        <v>976.35</v>
      </c>
      <c r="G72" s="103">
        <v>60</v>
      </c>
      <c r="H72" s="33">
        <f t="shared" si="0"/>
        <v>16.272500000000001</v>
      </c>
      <c r="I72" s="13"/>
      <c r="M72" s="124" t="s">
        <v>355</v>
      </c>
    </row>
    <row r="73" spans="1:13" ht="34.5" customHeight="1">
      <c r="A73">
        <v>68</v>
      </c>
      <c r="B73" s="224" t="s">
        <v>356</v>
      </c>
      <c r="C73" s="224"/>
      <c r="D73" s="224"/>
      <c r="E73" s="103">
        <v>1</v>
      </c>
      <c r="F73" s="33">
        <v>1140</v>
      </c>
      <c r="G73" s="103">
        <v>60</v>
      </c>
      <c r="H73" s="33">
        <f t="shared" si="0"/>
        <v>19</v>
      </c>
      <c r="I73" s="13"/>
      <c r="M73" s="124" t="s">
        <v>357</v>
      </c>
    </row>
    <row r="74" spans="1:13" ht="16.5" customHeight="1">
      <c r="A74">
        <v>69</v>
      </c>
      <c r="B74" s="224" t="s">
        <v>244</v>
      </c>
      <c r="C74" s="224"/>
      <c r="D74" s="224"/>
      <c r="E74" s="103">
        <v>1</v>
      </c>
      <c r="F74" s="33">
        <v>50</v>
      </c>
      <c r="G74" s="103">
        <v>60</v>
      </c>
      <c r="H74" s="33">
        <f t="shared" ref="H74:H76" si="1">(E74*F74)/G74</f>
        <v>0.83333333333333337</v>
      </c>
      <c r="I74" s="13"/>
    </row>
    <row r="75" spans="1:13" ht="16.5" customHeight="1">
      <c r="B75" s="224" t="s">
        <v>245</v>
      </c>
      <c r="C75" s="224"/>
      <c r="D75" s="224"/>
      <c r="E75" s="103">
        <v>1</v>
      </c>
      <c r="F75" s="33">
        <v>390.59</v>
      </c>
      <c r="G75" s="103">
        <v>60</v>
      </c>
      <c r="H75" s="33">
        <f t="shared" si="1"/>
        <v>6.5098333333333329</v>
      </c>
      <c r="I75" s="13"/>
      <c r="M75" s="124" t="s">
        <v>358</v>
      </c>
    </row>
    <row r="76" spans="1:13" ht="16.5" customHeight="1">
      <c r="B76" s="224" t="s">
        <v>359</v>
      </c>
      <c r="C76" s="224"/>
      <c r="D76" s="224"/>
      <c r="E76" s="103">
        <v>1</v>
      </c>
      <c r="F76" s="33">
        <v>577.76</v>
      </c>
      <c r="G76" s="103">
        <v>60</v>
      </c>
      <c r="H76" s="33">
        <f t="shared" si="1"/>
        <v>9.6293333333333333</v>
      </c>
      <c r="I76" s="13"/>
      <c r="M76" s="124" t="s">
        <v>360</v>
      </c>
    </row>
    <row r="77" spans="1:13" ht="16.5" customHeight="1">
      <c r="B77" s="149" t="s">
        <v>246</v>
      </c>
      <c r="C77" s="149"/>
      <c r="D77" s="149"/>
      <c r="E77" s="149"/>
      <c r="F77" s="149"/>
      <c r="G77" s="149"/>
      <c r="H77" s="45">
        <f>SUM(H9:H76)</f>
        <v>148.43438888888889</v>
      </c>
    </row>
    <row r="78" spans="1:13" ht="15" customHeight="1">
      <c r="B78" s="214" t="s">
        <v>384</v>
      </c>
      <c r="C78" s="214"/>
      <c r="D78" s="214"/>
      <c r="E78" s="214"/>
      <c r="F78" s="214"/>
      <c r="G78" s="214"/>
      <c r="H78" s="117">
        <f>H77</f>
        <v>148.43438888888889</v>
      </c>
    </row>
    <row r="79" spans="1:13" ht="15" customHeight="1">
      <c r="B79" s="121"/>
      <c r="C79" s="121"/>
      <c r="D79" s="121"/>
      <c r="E79" s="121"/>
      <c r="F79" s="121"/>
      <c r="G79" s="121"/>
    </row>
    <row r="80" spans="1:13" ht="15" customHeight="1">
      <c r="B80" s="121"/>
      <c r="C80" s="121"/>
      <c r="D80" s="121"/>
      <c r="E80" s="121"/>
      <c r="F80" s="121"/>
      <c r="G80" s="121"/>
    </row>
    <row r="81" spans="2:7" ht="49.5" customHeight="1">
      <c r="B81" s="121"/>
      <c r="C81" s="121"/>
      <c r="D81" s="121"/>
      <c r="E81" s="121"/>
      <c r="F81" s="121"/>
      <c r="G81" s="121"/>
    </row>
    <row r="82" spans="2:7" ht="49.5" customHeight="1">
      <c r="B82" s="121"/>
      <c r="C82" s="121"/>
      <c r="D82" s="121"/>
      <c r="E82" s="121"/>
      <c r="F82" s="121"/>
      <c r="G82" s="121"/>
    </row>
    <row r="83" spans="2:7" ht="30" customHeight="1">
      <c r="B83" s="121"/>
      <c r="C83" s="121"/>
      <c r="D83" s="121"/>
      <c r="E83" s="121"/>
      <c r="F83" s="121"/>
      <c r="G83" s="121"/>
    </row>
    <row r="84" spans="2:7" ht="45" customHeight="1">
      <c r="B84" s="121"/>
      <c r="C84" s="121"/>
      <c r="D84" s="121"/>
      <c r="E84" s="121"/>
      <c r="F84" s="121"/>
      <c r="G84" s="121"/>
    </row>
    <row r="85" spans="2:7" ht="30" customHeight="1">
      <c r="B85" s="121"/>
      <c r="C85" s="121"/>
      <c r="D85" s="121"/>
      <c r="E85" s="121"/>
      <c r="F85" s="121"/>
      <c r="G85" s="121"/>
    </row>
    <row r="86" spans="2:7" ht="30" customHeight="1">
      <c r="B86" s="121"/>
      <c r="C86" s="121"/>
      <c r="D86" s="121"/>
      <c r="E86" s="121"/>
      <c r="F86" s="121"/>
      <c r="G86" s="121"/>
    </row>
    <row r="87" spans="2:7" ht="30" customHeight="1">
      <c r="B87" s="121"/>
      <c r="C87" s="121"/>
      <c r="D87" s="121"/>
      <c r="E87" s="121"/>
      <c r="F87" s="121"/>
      <c r="G87" s="121"/>
    </row>
    <row r="88" spans="2:7" ht="15" customHeight="1">
      <c r="B88" s="121"/>
      <c r="C88" s="121"/>
      <c r="D88" s="121"/>
      <c r="E88" s="121"/>
      <c r="F88" s="121"/>
      <c r="G88" s="121"/>
    </row>
    <row r="89" spans="2:7" ht="15" customHeight="1">
      <c r="B89" s="121"/>
      <c r="C89" s="121"/>
      <c r="D89" s="121"/>
      <c r="E89" s="121"/>
      <c r="F89" s="121"/>
      <c r="G89" s="121"/>
    </row>
    <row r="90" spans="2:7" ht="15" customHeight="1">
      <c r="B90" s="121"/>
      <c r="C90" s="121"/>
      <c r="D90" s="121"/>
      <c r="E90" s="121"/>
      <c r="F90" s="121"/>
      <c r="G90" s="121"/>
    </row>
    <row r="91" spans="2:7" ht="15" customHeight="1">
      <c r="B91" s="121"/>
      <c r="C91" s="121"/>
      <c r="D91" s="121"/>
      <c r="E91" s="121"/>
      <c r="F91" s="121"/>
      <c r="G91" s="121"/>
    </row>
    <row r="92" spans="2:7" ht="14.25" customHeight="1"/>
    <row r="93" spans="2:7" ht="15.75" customHeight="1"/>
    <row r="94" spans="2:7" ht="28.5" customHeight="1"/>
    <row r="95" spans="2:7" ht="101.25" customHeight="1"/>
    <row r="96" spans="2:7" ht="101.25" customHeight="1"/>
    <row r="97" ht="18.75" customHeight="1"/>
    <row r="98" ht="14.25" customHeight="1"/>
    <row r="99" ht="14.25" customHeight="1"/>
    <row r="100" ht="14.25" customHeight="1"/>
    <row r="101" ht="27.75" customHeight="1"/>
    <row r="102" ht="18.7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  <row r="1001" ht="14.25" customHeight="1"/>
    <row r="1002" ht="14.25" customHeight="1"/>
    <row r="1003" ht="14.25" customHeight="1"/>
    <row r="1004" ht="14.25" customHeight="1"/>
    <row r="1005" ht="14.25" customHeight="1"/>
  </sheetData>
  <mergeCells count="76">
    <mergeCell ref="B74:D74"/>
    <mergeCell ref="B75:D75"/>
    <mergeCell ref="B76:D76"/>
    <mergeCell ref="B77:G77"/>
    <mergeCell ref="B78:G78"/>
    <mergeCell ref="B69:D69"/>
    <mergeCell ref="B70:D70"/>
    <mergeCell ref="B71:D71"/>
    <mergeCell ref="B72:D72"/>
    <mergeCell ref="B73:D73"/>
    <mergeCell ref="B64:D64"/>
    <mergeCell ref="B65:D65"/>
    <mergeCell ref="B66:D66"/>
    <mergeCell ref="B67:D67"/>
    <mergeCell ref="B68:D68"/>
    <mergeCell ref="B59:D59"/>
    <mergeCell ref="B60:D60"/>
    <mergeCell ref="B61:D61"/>
    <mergeCell ref="B62:D62"/>
    <mergeCell ref="B63:D63"/>
    <mergeCell ref="B54:D54"/>
    <mergeCell ref="B55:D55"/>
    <mergeCell ref="B56:D56"/>
    <mergeCell ref="B57:D57"/>
    <mergeCell ref="B58:D58"/>
    <mergeCell ref="B49:D49"/>
    <mergeCell ref="B50:D50"/>
    <mergeCell ref="B51:D51"/>
    <mergeCell ref="B52:D52"/>
    <mergeCell ref="B53:D53"/>
    <mergeCell ref="B44:D44"/>
    <mergeCell ref="B45:D45"/>
    <mergeCell ref="B46:D46"/>
    <mergeCell ref="B47:D47"/>
    <mergeCell ref="B48:D48"/>
    <mergeCell ref="B39:D39"/>
    <mergeCell ref="B40:D40"/>
    <mergeCell ref="B41:D41"/>
    <mergeCell ref="B42:D42"/>
    <mergeCell ref="B43:D43"/>
    <mergeCell ref="B34:D34"/>
    <mergeCell ref="B35:D35"/>
    <mergeCell ref="B36:D36"/>
    <mergeCell ref="B37:D37"/>
    <mergeCell ref="B38:D38"/>
    <mergeCell ref="B29:D29"/>
    <mergeCell ref="B30:D30"/>
    <mergeCell ref="B31:D31"/>
    <mergeCell ref="B32:D32"/>
    <mergeCell ref="B33:D33"/>
    <mergeCell ref="B24:D24"/>
    <mergeCell ref="B25:D25"/>
    <mergeCell ref="B26:D26"/>
    <mergeCell ref="B27:D27"/>
    <mergeCell ref="B28:D28"/>
    <mergeCell ref="B19:D19"/>
    <mergeCell ref="B20:D20"/>
    <mergeCell ref="B21:D21"/>
    <mergeCell ref="B22:D22"/>
    <mergeCell ref="B23:D23"/>
    <mergeCell ref="B14:D14"/>
    <mergeCell ref="B15:D15"/>
    <mergeCell ref="B16:D16"/>
    <mergeCell ref="B17:D17"/>
    <mergeCell ref="B18:D18"/>
    <mergeCell ref="B9:D9"/>
    <mergeCell ref="B10:D10"/>
    <mergeCell ref="B11:D11"/>
    <mergeCell ref="B12:D12"/>
    <mergeCell ref="B13:D13"/>
    <mergeCell ref="B7:H7"/>
    <mergeCell ref="B8:D8"/>
    <mergeCell ref="D4:F4"/>
    <mergeCell ref="B1:H1"/>
    <mergeCell ref="D2:H2"/>
    <mergeCell ref="D3:H3"/>
  </mergeCells>
  <hyperlinks>
    <hyperlink ref="M9" r:id="rId1" display="https://www.padovani.com.br/escada-aluminio-7-degraus---botafogo/p?idsku=2009614&amp;gad_source=1&amp;gad_campaignid=21741485931&amp;gbraid=0AAAAADRe6t2hw55UbfnCJz1kzJyoD-QEP&amp;gclid=Cj0KCQjwlLDQBhDjARIsAPlIefG_2J8nLRu1Q5TpPX3eMJrrq4Y3s7k9xPk-flPWyozAUmMTKWWPmiYaAjeyEALw_wcB" xr:uid="{00000000-0004-0000-0500-000000000000}"/>
    <hyperlink ref="M10" r:id="rId2" display="https://www.dutramaquinas.com.br/p/escada-de-fibra-de-vidro-10-degraus-3-0-m-modelo-americano-dupla-profissional-tafd10?gad_source=1&amp;gad_campaignid=17416920663&amp;gbraid=0AAAAAD99MsrcTc5PbnIu14vI33Lqj0qRA&amp;gclid=Cj0KCQjwlLDQBhDjARIsAPlIefFPsQhWK0-zOdWlwqXl0DWKS77JsYdFLv325w4euYxcm-0t3tAcwm8aAuDeEALw_wcB" xr:uid="{00000000-0004-0000-0500-000001000000}"/>
    <hyperlink ref="M11" r:id="rId3" display="https://www.dutramaquinas.com.br/p/escada-de-fibra-de-vidro-10-degraus-3-0-m-modelo-americano-dupla-profissional-tafd10?gad_source=1&amp;gad_campaignid=17416920663&amp;gbraid=0AAAAAD99MsrcTc5PbnIu14vI33Lqj0qRA&amp;gclid=Cj0KCQjwlLDQBhDjARIsAPlIefFPsQhWK0-zOdWlwqXl0DWKS77JsYdFLv325w4euYxcm-0t3tAcwm8aAuDeEALw_wcB" xr:uid="{00000000-0004-0000-0500-000002000000}"/>
    <hyperlink ref="M12" r:id="rId4" display="https://palaciodasferramentas.com.br/serra-circular-7-1-4-pol-1600w-hs7010-makita?gad_source=1&amp;gad_campaignid=22771409245&amp;gbraid=0AAAAAD2x66B8apLnkIOWz6JL3hnhffbPX&amp;gclid=Cj0KCQjwlLDQBhDjARIsAPlIefGIsHQs3ZkHbnF6KmlmAFBSuN-illxuuUaqrKq2vDFkFa3Jdm1tAHQaAp2iEALw_wcB" xr:uid="{00000000-0004-0000-0500-000003000000}"/>
    <hyperlink ref="M13" r:id="rId5" display="https://www.dutramaquinas.com.br/p/motoesmeril-de-bancada-1-2-hp-para-rebolo-de-6-911-0255-0-911-0255-0?gad_source=1&amp;gad_campaignid=17416920933&amp;gbraid=0AAAAAD99Msq1IxmL0eMlSS36Q_s36t_QM&amp;gclid=Cj0KCQjwlLDQBhDjARIsAPlIefFR_cv0AgwY6kCliSsoomWn9jXkMbb6m9e-wsPF1bxze1jf0bilK1saAh8CEALw_wcB" xr:uid="{00000000-0004-0000-0500-000004000000}"/>
    <hyperlink ref="M14" r:id="rId6" display="https://www.dutramaquinas.com.br/p/serra-marmore-4-3-8-1-300-watts-4100nh3z-4100nh3z-220v?gad_source=1&amp;gad_campaignid=17416920933&amp;gbraid=0AAAAAD99Msq1IxmL0eMlSS36Q_s36t_QM&amp;gclid=Cj0KCQjwlLDQBhDjARIsAPlIefGBBmKKDdEOZ_9mCb77RWPRaqXFv8P5QVrG1ZxU_EA837Kal5GwXrYaAszAEALw_wcB" xr:uid="{00000000-0004-0000-0500-000005000000}"/>
    <hyperlink ref="M15" r:id="rId7" display="https://www.lojadomecanico.com.br/produto/110510/19/194/alicate-amperimetro-digital-50mm-minipa-et-3200/153/?utm_source=google&amp;utm_medium=cpc&amp;utm_campaign=MONKS_GG_F_SHOPPING_CURVA_A&amp;utm_content=Cluster_Maior_1_Menor_3&amp;gad_source=1&amp;gad_campaignid=22817350947&amp;gbraid=0AAAAADsnw5ZgXMAoI7XQBwBo6LSvpIvIz&amp;gclid=Cj0KCQjwlLDQBhDjARIsAPlIefHt9rQqBhq604O7uCsRiYMayi_WmzL_llQrJOqtW5jjIfA-ew1Qh4UaAn4QEALw_wcB" xr:uid="{00000000-0004-0000-0500-000006000000}"/>
    <hyperlink ref="M17" r:id="rId8" display="https://www.lojadomecanico.com.br/produto/68519/2/586/jogo-de-chaves-l-hexagonais-com-9-pecas-gedore-42-9m/153/?utm_source=google&amp;utm_medium=cpc&amp;utm_campaign=MONKS_GG_F_SHOPPING_CURVA_A&amp;utm_content=Cluster_Maior_0_Menor_1&amp;gad_source=1&amp;gad_campaignid=22817350947&amp;gbraid=0AAAAADsnw5ZgXMAoI7XQBwBo6LSvpIvIz&amp;gclid=Cj0KCQjwlLDQBhDjARIsAPlIefHoN6ugFCZEOjuRlzZgmtIqFlETyCICM75H_1wZ_iIUYEoCVsbDE4kaAoXwEALw_wcB" xr:uid="{00000000-0004-0000-0500-000007000000}"/>
    <hyperlink ref="M18" r:id="rId9" display="https://www.lojadomecanico.com.br/produto/105182/2/206/jogo-de-chave-combinada-6-a-22mm-com-12-pecas-mtx-154129/153/?utm_source=google&amp;utm_medium=cpc&amp;utm_campaign=MONKS_GG_F_SHOPPING_CURVA_A&amp;utm_content=Cluster_Maior_0_Menor_1&amp;gad_source=1&amp;gad_campaignid=22817350947&amp;gbraid=0AAAAADsnw5ZgXMAoI7XQBwBo6LSvpIvIz&amp;gclid=Cj0KCQjwlLDQBhDjARIsAPlIefEQVt33QBV0dxhMLclZuHwXIdi-hPJ4Ml8K1TrqtsKKqeq4TI-6Uf0aAlbpEALw_wcB" xr:uid="{00000000-0004-0000-0500-000008000000}"/>
    <hyperlink ref="M19" r:id="rId10" display="https://www.lojadomecanico.com.br/produto/81122/2/121/jogo-de-chaves-de-fenda-e-phillips-7-pecas-em-cr-v-fortgpro-fg8180/153/?utm_source=google&amp;utm_medium=cpc&amp;utm_campaign=MONKS_GG_F_SHOPPING_CURVA_A&amp;utm_content=Cluster_Maior_0_Menor_1&amp;gad_source=1&amp;gad_campaignid=22817350947&amp;gbraid=0AAAAADsnw5ZgXMAoI7XQBwBo6LSvpIvIz&amp;gclid=Cj0KCQjwlLDQBhDjARIsAPlIefH8M6Itw2EPBGWVewOB1iIcMes2Yd3iFMr_8TrVOiX9gpxpciKgdzIaAmxHEALw_wcB" xr:uid="{00000000-0004-0000-0500-000009000000}"/>
    <hyperlink ref="M20" r:id="rId11" display="https://www.lojadomecanico.com.br/produto/81122/2/121/jogo-de-chaves-de-fenda-e-phillips-7-pecas-em-cr-v-fortgpro-fg8180/153/?utm_source=google&amp;utm_medium=cpc&amp;utm_campaign=MONKS_GG_F_SHOPPING_CURVA_A&amp;utm_content=Cluster_Maior_0_Menor_1&amp;gad_source=1&amp;gad_campaignid=22817350947&amp;gbraid=0AAAAADsnw5ZgXMAoI7XQBwBo6LSvpIvIz&amp;gclid=Cj0KCQjwlLDQBhDjARIsAPlIefH8M6Itw2EPBGWVewOB1iIcMes2Yd3iFMr_8TrVOiX9gpxpciKgdzIaAmxHEALw_wcB" xr:uid="{00000000-0004-0000-0500-00000A000000}"/>
    <hyperlink ref="M21" r:id="rId12" display="https://www.lojadomecanico.com.br/produto/97123/2/477/chave-ajustavel-de-12-pol-vonder-3573012000/153/?utm_source=google&amp;utm_medium=cpc&amp;utm_campaign=MONKS_GG_F_SHOPPING_CURVA_A&amp;utm_content=Cluster_Maior_3&amp;gad_source=1&amp;gad_campaignid=22817350947&amp;gbraid=0AAAAADsnw5ZgXMAoI7XQBwBo6LSvpIvIz&amp;gclid=Cj0KCQjwlLDQBhDjARIsAPlIefEWihF2cB0M7902tYgtxa8XIZTm3Sy6ex7ZpzObGD-PWalIz9AZ8ucaAripEALw_wcB" xr:uid="{00000000-0004-0000-0500-00000B000000}"/>
    <hyperlink ref="M22" r:id="rId13" display="https://www.anhangueraferramentas.com.br/produto/chave-de-grifo-14-heavy-duty-1570455-mtx-97312?gad_source=1&amp;gad_campaignid=21102881032&amp;gbraid=0AAAAADs0iZKYb9CAi5ORM_gAcFbmQgLz3&amp;gclid=Cj0KCQjwlLDQBhDjARIsAPlIefEAHWd6FHym8G0XHZH20rxAPAKxsAkB19xVXrEWgK_l5nl8JTad3nYaAkhUEALw_wcB" xr:uid="{00000000-0004-0000-0500-00000C000000}"/>
    <hyperlink ref="M23" r:id="rId14" display="https://www.lojadomecanico.com.br/produto/125906/2/688/jogo-de-chaves-tork-longa-t10---t50-9-pecas-mtx-123069/153/?utm_source=google&amp;utm_medium=cpc&amp;utm_campaign=MONKS_GG_F_SHOPPING_CURVA_A&amp;utm_content=Cluster_S_MACO&amp;gad_source=1&amp;gad_campaignid=22817350947&amp;gbraid=0AAAAADsnw5ZgXMAoI7XQBwBo6LSvpIvIz&amp;gclid=Cj0KCQjwlLDQBhDjARIsAPlIefFV1Hl4rUTjiy5VU_vpCP8JDaqL4wqohecJZjPax-_8lbo5T0ebMf0aAijlEALw_wcB" xr:uid="{00000000-0004-0000-0500-00000D000000}"/>
    <hyperlink ref="M24" r:id="rId15" display="https://www.amazon.com.br/Limas-Agulha-Pe%C3%A7as-Vonder-VDO1653/dp/B07794RWHT/ref=asc_df_B07794RWHT?mcid=58251f21a00036668fae9e40c587c017&amp;tag=googleshopp00-20&amp;linkCode=df0&amp;hvadid=709857067836&amp;hvpos=&amp;hvnetw=g&amp;hvrand=4486607310293388251&amp;hvpone=&amp;hvptwo=&amp;hvqmt=&amp;hvdev=c&amp;hvdvcmdl=&amp;hvlocint=&amp;hvlocphy=9074183&amp;hvtargid=pla-811339535673&amp;psc=1&amp;hvocijid=4486607310293388251-B07794RWHT-&amp;hvexpln=0&amp;language=pt_BR" xr:uid="{00000000-0004-0000-0500-00000E000000}"/>
    <hyperlink ref="M25" r:id="rId16" display="https://www.amazon.com.br/brocas-alvenaria-Madeira-Bosch-X-line/dp/B08174YHZH/ref=asc_df_B08174YHZH?mcid=4435acfd5a983da19dce5791e55fe566&amp;tag=googleshopp00-20&amp;linkCode=df0&amp;hvadid=709857067836&amp;hvpos=&amp;hvnetw=g&amp;hvrand=11969652333970460181&amp;hvpone=&amp;hvptwo=&amp;hvqmt=&amp;hvdev=c&amp;hvdvcmdl=&amp;hvlocint=&amp;hvlocphy=9074183&amp;hvtargid=pla-1160781384942&amp;psc=1&amp;hvocijid=11969652333970460181-B08174YHZH-&amp;hvexpln=0&amp;language=pt_BR" xr:uid="{00000000-0004-0000-0500-00000F000000}"/>
    <hyperlink ref="M26" r:id="rId17" display="https://www.lojadomecanico.com.br/produto/130066/37/430/jogo-de-serra-copo-15-pecas-para-madeira-fortgpro-fg158/153/?utm_source=google&amp;utm_medium=cpc&amp;utm_campaign=MONKS_GG_F_SHOPPING_CURVA_A&amp;utm_content=Cluster_Maior_0_Menor_1&amp;gad_source=1&amp;gad_campaignid=22817350947&amp;gbraid=0AAAAADsnw5ZgXMAoI7XQBwBo6LSvpIvIz&amp;gclid=Cj0KCQjwlLDQBhDjARIsAPlIefEO7s1oOb1PVGYhWy6w5WiJX2L6b3XqzradXuRI1LRNoHras9zVQT4aAvFMEALw_wcB" xr:uid="{00000000-0004-0000-0500-000010000000}"/>
    <hyperlink ref="M27" r:id="rId18" display="https://www.lojadomecanico.com.br/produto/15554/2/562/arco-de-serra-fixo-12-pol-starret-140/153/?utm_source=google&amp;utm_medium=cpc&amp;utm_campaign=MONKS_GG_F_SHOPPING_FM_FG&amp;utm_content=&amp;gad_source=1&amp;gad_campaignid=23667223569&amp;gbraid=0AAAAADsnw5Z1XBcqwscKUQh-kcQmDSzkr&amp;gclid=Cj0KCQjwlLDQBhDjARIsAPlIefH7qu_6yh_-P_J1eL5VW6NTBeQkrjB-Z6ZwjrfRcO-V98SuZMaDa-4aAtqKEALw_wcB" xr:uid="{00000000-0004-0000-0500-000011000000}"/>
    <hyperlink ref="M28" r:id="rId19" display="https://www.dutramaquinas.com.br/p/alicate-de-pressao-10-com-mordente-triangular-r27210010-3301832?gad_source=1&amp;gad_campaignid=17416920663&amp;gbraid=0AAAAAD99MsrcTc5PbnIu14vI33Lqj0qRA&amp;gclid=Cj0KCQjwlLDQBhDjARIsAPlIefFKaKfd7YoWFm6KR9zZTah0ZkV7Dl9qXaAs7Q469HihwbQDZZazXGIaAglCEALw_wcB" xr:uid="{00000000-0004-0000-0500-000012000000}"/>
    <hyperlink ref="M29" r:id="rId20" display="https://www.lojadomecanico.com.br/produto/19571/2/468/alicate-universal-8-pol-isolado-1000v-tramontina-41001108/153/?utm_source=google&amp;utm_medium=cpc&amp;utm_campaign=MONKS_GG_F_SHOPPING_CURVA_A&amp;utm_content=Cluster_Maior_0_Menor_1&amp;gad_source=1&amp;gad_campaignid=22817350947&amp;gbraid=0AAAAADsnw5ZgXMAoI7XQBwBo6LSvpIvIz&amp;gclid=Cj0KCQjwlLDQBhDjARIsAPlIefHwEPVRZKPTqLQX851_Zqy9684eXJky0EEvwnc9l1-yYCJpdTpb4F0aAmH0EALw_wcB" xr:uid="{00000000-0004-0000-0500-000013000000}"/>
    <hyperlink ref="M30" r:id="rId21" display="https://www.anhangueraferramentas.com.br/produto/alicate-de-bico-meia-cana-6-isolado-1000v-41008106-tramontina-master-120422?gad_source=1&amp;gad_campaignid=21102881032&amp;gbraid=0AAAAADs0iZKYb9CAi5ORM_gAcFbmQgLz3&amp;gclid=Cj0KCQjwlLDQBhDjARIsAPlIefFFMJZIhtboJn1y9uP_2jY2gXvQNGFl879jk4774WpS15xFoel0mYoaAqrsEALw_wcB" xr:uid="{00000000-0004-0000-0500-000014000000}"/>
    <hyperlink ref="M33" r:id="rId22" display="https://www.lojadomecanico.com.br/produto/105226/31/263/talhadeira-sextavada-300-x-25mm-com-protetor-sparta-187605/153/?utm_source=google&amp;utm_medium=cpc&amp;utm_campaign=MONKS_GG_F_SHOPPING_CC_FA&amp;utm_content=&amp;gad_source=1&amp;gad_campaignid=23683624310&amp;gbraid=0AAAAADsnw5bkMCH-KOZ_l5xm8eN5Dqqbw&amp;gclid=Cj0KCQjwlLDQBhDjARIsAPlIefFABm49sf0LWLQEeA84cas3PAu2pkx7OI7FSKo3g0rwSW7ziXKDlEYaAqWGEALw_wcB" xr:uid="{00000000-0004-0000-0500-000015000000}"/>
    <hyperlink ref="M34" r:id="rId23" display="https://www.amazon.com.br/Cabra-900-Sextavado-Pintado-Sparta/dp/B07X7H4BGG/ref=asc_df_B07X7H4BGG?mcid=b044b8ff97e538c3803891f2f6562a63&amp;tag=googleshopp00-20&amp;linkCode=df0&amp;hvadid=709857067836&amp;hvpos=&amp;hvnetw=g&amp;hvrand=1735817486404703060&amp;hvpone=&amp;hvptwo=&amp;hvqmt=&amp;hvdev=c&amp;hvdvcmdl=&amp;hvlocint=&amp;hvlocphy=9074183&amp;hvtargid=pla-894943798273&amp;psc=1&amp;hvocijid=1735817486404703060-B07X7H4BGG-&amp;hvexpln=0&amp;language=pt_BR" xr:uid="{00000000-0004-0000-0500-000016000000}"/>
    <hyperlink ref="M35" r:id="rId24" display="https://www.amazon.com.br/WAP-El%C3%A9trica-Empunhadura-Emborrachada-Profundidade/dp/B0DJC2HK33/ref=asc_df_B0DJC2HK33?mcid=8de8afb7941330d9a0e0f724bef75d9b&amp;tag=googleshopp00-20&amp;linkCode=df0&amp;hvadid=709857067812&amp;hvpos=&amp;hvnetw=g&amp;hvrand=7108653157521642011&amp;hvpone=&amp;hvptwo=&amp;hvqmt=&amp;hvdev=c&amp;hvdvcmdl=&amp;hvlocint=&amp;hvlocphy=9074183&amp;hvtargid=pla-2421792058791&amp;hvocijid=7108653157521642011-B0DJC2HK33-&amp;hvexpln=0&amp;language=pt_BR&amp;th=1" xr:uid="{00000000-0004-0000-0500-000017000000}"/>
    <hyperlink ref="M37" r:id="rId25" display="https://www.ferramentaskennedy.com.br/alicate-rebitador-manual-com-4-bicos-10-worker/p?adset_id=&amp;device=c&amp;gad_campaignid=23608289728&amp;gad_source=1&amp;gbraid=0AAAAADyLiV-nCut6vET2aYZN4l02KDTLI&amp;gclid=Cj0KCQjwlLDQBhDjARIsAPlIefE2sVjrD7YfjfUugNxbhcvDpS19iUVnG34MXKk0b7rSPRBgiQZebw8aAqWrEALw_wcB&amp;kwd=&amp;matchtype=&amp;utm_campaign=23608281325&amp;utm_medium=cpc&amp;utm_source=google" xr:uid="{00000000-0004-0000-0500-000018000000}"/>
    <hyperlink ref="M39" r:id="rId26" display="https://www.lojadomecanico.com.br/produto/11876/2/119/caixa-de-ferramentas-sanfonada-com-7-gavetas-azul-fercar-n09/153/?utm_source=google&amp;utm_medium=cpc&amp;utm_campaign=MONKS_GG_F_SHOPPING_CURVA_A&amp;utm_content=Cluster_Maior_1_Menor_3&amp;gad_source=1&amp;gad_campaignid=22817350947&amp;gbraid=0AAAAADsnw5ZgXMAoI7XQBwBo6LSvpIvIz&amp;gclid=Cj0KCQjwlLDQBhDjARIsAPlIefGxWlAPsttLtKrMhdrjDqntaNXm9jOSp62iZUqkIH08Dgt71fmXgx0aAl5REALw_wcB" xr:uid="{00000000-0004-0000-0500-000019000000}"/>
    <hyperlink ref="M40" r:id="rId27" display="https://www.anhangueraferramentas.com.br/produto/trena-de-aco-5-metros-x-19mm-sem-blister-sts34-5me-starrett-105725?gad_source=1&amp;gad_campaignid=21102881032&amp;gbraid=0AAAAADs0iZKYb9CAi5ORM_gAcFbmQgLz3&amp;gclid=Cj0KCQjwlLDQBhDjARIsAPlIefEShTmVLqK-6nyv8EUfk0685khMu9ocHhWCJqWV2ItHOD8Ba7gU8M8aAgJsEALw_wcB" xr:uid="{00000000-0004-0000-0500-00001A000000}"/>
    <hyperlink ref="M41" r:id="rId28" display="https://www.lojadomecanico.com.br/produto/187359/2/253/martelo-pena-500g-lith-lt2430/153/?utm_source=google&amp;utm_medium=cpc&amp;utm_campaign=MONKS_GG_F_SHOPPING_MARCAS_PROPRIAS&amp;utm_content=&amp;gad_source=1&amp;gad_campaignid=23664096414&amp;gbraid=0AAAAADsnw5b0mP1-xyjoBfszeeuAKWQm2&amp;gclid=Cj0KCQjwlLDQBhDjARIsAPlIefH8jh77Ur9jPOz6IxOw8VfVLmMWtZAS59wOLXXz9yN_N7tP7Sz1I6MaAm7fEALw_wcB" xr:uid="{00000000-0004-0000-0500-00001B000000}"/>
    <hyperlink ref="M42" r:id="rId29" display="https://www.lojadomecanico.com.br/produto/122982/2/253/martelo-de-borracha-50mm-preto-com-cabo-de-fibra-vonder-3589000340/153/?utm_source=google&amp;utm_medium=cpc&amp;utm_campaign=MONKS_GG_F_SHOPPING_FM_FG&amp;utm_content=&amp;gad_source=1&amp;gad_campaignid=23667223569&amp;gbraid=0AAAAADsnw5Z1XBcqwscKUQh-kcQmDSzkr&amp;gclid=Cj0KCQjwlLDQBhDjARIsAPlIefGyVPtJKrVQEw1ZucQO-06dm89fNRRD0jnja6SFgtVc8nu3EDnSZ3EaAtGAEALw_wcB" xr:uid="{00000000-0004-0000-0500-00001C000000}"/>
    <hyperlink ref="M43" r:id="rId30" display="https://www.lojadomecanico.com.br/produto/14206/2/524/marreta-oitavada-2000g-com-cabo-de-madeira-tramontina-40508004/153/?utm_source=google&amp;utm_medium=cpc&amp;utm_campaign=MONKS_GG_F_SHOPPING_CURVA_A&amp;utm_content=Cluster_Maior_1_Menor_3&amp;gad_source=1&amp;gad_campaignid=22817350947&amp;gbraid=0AAAAADsnw5ZgXMAoI7XQBwBo6LSvpIvIz&amp;gclid=Cj0KCQjwlLDQBhDjARIsAPlIefG4jRn4cYtcRcyUuIUB_WfucBxlGm2oAtDft_zr7TOndJvTeVFoTLEaAoIWEALw_wcB" xr:uid="{00000000-0004-0000-0500-00001D000000}"/>
    <hyperlink ref="M44" r:id="rId31" display="https://www.lojadomecanico.com.br/produto/125949/2/253/martelo-unha-20mm-com-cabo-de-fibra-emborrachado-mtx-1040555/153/?utm_source=google&amp;utm_medium=cpc&amp;utm_campaign=MONKS_GG_F_SHOPPING_CURVA_A&amp;utm_content=Cluster_Maior_3&amp;gad_source=1&amp;gad_campaignid=22817350947&amp;gbraid=0AAAAADsnw5ZgXMAoI7XQBwBo6LSvpIvIz&amp;gclid=Cj0KCQjwlLDQBhDjARIsAPlIefEMv1DmAQrzEuxcKMUKPEL-RQGop5HixRFXvszv5VTAP9mAAs025TEaAuCOEALw_wcB" xr:uid="{00000000-0004-0000-0500-00001E000000}"/>
    <hyperlink ref="M45" r:id="rId32" display="https://www.lojadomecanico.com.br/produto/105222/31/274/serrote-profissional-18-pol-sparta-231875/153/?utm_source=google&amp;utm_medium=cpc&amp;utm_campaign=MONKS_GG_F_SHOPPING_CC_FA&amp;utm_content=&amp;gad_source=1&amp;gad_campaignid=23683624310&amp;gbraid=0AAAAADsnw5bkMCH-KOZ_l5xm8eN5Dqqbw&amp;gclid=Cj0KCQjwlLDQBhDjARIsAPlIefF9OXWH_u2rTRCZ3FxNVmnOjFy3Suxc4VWPX-fNuSF1h2zq0NGxRoQaAseFEALw_wcB" xr:uid="{00000000-0004-0000-0500-00001F000000}"/>
    <hyperlink ref="M46" r:id="rId33" display="https://www.anhangueraferramentas.com.br/produto/pa-de-bico-com-cabo-de-madeira-71cm-77460424-tramontina-111118?gad_source=1&amp;gad_campaignid=21102881032&amp;gbraid=0AAAAADs0iZKYb9CAi5ORM_gAcFbmQgLz3&amp;gclid=Cj0KCQjwlLDQBhDjARIsAPlIefEMW0ttzdk4Fw0-pdHZZAOOZLHmYrJm15yzy0lItfz0aBXwO4D3IQIaAml1EALw_wcB" xr:uid="{00000000-0004-0000-0500-000020000000}"/>
    <hyperlink ref="M47" r:id="rId34" display="https://www.anhangueraferramentas.com.br/produto/enxada-2-0lb-com-cabo-de-madeira-130cm-77206704-tramontina-112199?gad_source=1&amp;gad_campaignid=21102881032&amp;gbraid=0AAAAADs0iZKYb9CAi5ORM_gAcFbmQgLz3&amp;gclid=Cj0KCQjwlLDQBhDjARIsAPlIefF3gQC6kL8ASx71Jr2ALso4bQ8Xtl37PJNOYV7F-1iu-CjTWsq0emcaAjEvEALw_wcB" xr:uid="{00000000-0004-0000-0500-000021000000}"/>
    <hyperlink ref="M48" r:id="rId35" display="https://www.anhangueraferramentas.com.br/produto/picareta-estreita-com-cabo-de-madeira-4lb-77300543-tramontina-79498?gad_source=1&amp;gad_campaignid=21102881032&amp;gbraid=0AAAAADs0iZKYb9CAi5ORM_gAcFbmQgLz3&amp;gclid=Cj0KCQjwlLDQBhDjARIsAPlIefG5o8dbV7Rcvl-B0i3ZkrZUApAuZx2wydd2sPCOQyxRBOGsuvgqfloaAjEeEALw_wcB" xr:uid="{00000000-0004-0000-0500-000022000000}"/>
    <hyperlink ref="M49" r:id="rId36" display="https://www.anhangueraferramentas.com.br/produto/cavadeira-articulada-com-cabo-de-madeira-145cm-77568813-tramontina-107911?gad_source=1&amp;gad_campaignid=21102881032&amp;gbraid=0AAAAADs0iZKYb9CAi5ORM_gAcFbmQgLz3&amp;gclid=Cj0KCQjwlLDQBhDjARIsAPlIefFNBVSszKDgQbYEg-KDWj1eeAqNen32MqdcVTbOdKWq0yZCygk_BVYaAizlEALw_wcB" xr:uid="{00000000-0004-0000-0500-000023000000}"/>
    <hyperlink ref="M50" r:id="rId37" display="https://www.ferramentaskennedy.com.br/carrinho-mao-bravo-325x8-67l-150kg-maestro/p?adset_id=196502367259&amp;device=c&amp;gad_campaignid=23822739258&amp;gad_source=1&amp;gbraid=0AAAAADyLiV_hHwo_wK-wfWE5lffI66N9z&amp;gclid=Cj0KCQjwlLDQBhDjARIsAPlIefF8NJfuNMNzsajGIzbWtjahzWS-xxzso3zc74ElEwm23KZRa3MK_ggaAr54EALw_wcB&amp;kwd=&amp;matchtype=&amp;utm_campaign=23822739258&amp;utm_medium=cpc&amp;utm_source=google" xr:uid="{00000000-0004-0000-0500-000024000000}"/>
    <hyperlink ref="M51" r:id="rId38" display="https://www.telhanorte.com.br/caixa-de-massa-para-pedreiro-20l-arqplast-2590883/p?idsku=2590883&amp;gad_source=1&amp;gad_campaignid=23476777376&amp;gbraid=0AAAAADo_HJUUD9Ry1JSRRKPzTH8I63wvY&amp;gclid=Cj0KCQjwlLDQBhDjARIsAPlIefEgrGoWwy52jFkTPcAa5fSvED9bfoGRID3SCOo-q75MQT53-v8habwaAowmEALw_wcB" xr:uid="{00000000-0004-0000-0500-000025000000}"/>
    <hyperlink ref="M52" r:id="rId39" display="https://www.lojadomecanico.com.br/produto/166632/31/267/prumo-parede-500g-cortag-61568/153/?utm_source=google&amp;utm_medium=cpc&amp;utm_campaign=MONKS_GG_F_SHOPPING_CC_FA&amp;utm_content=&amp;gad_source=4&amp;gad_campaignid=23683624310&amp;gbraid=0AAAAADsnw5ZLLMb4xN4XNGvJs6UL2Z1ap&amp;gclid=Cj0KCQjwlLDQBhDjARIsAPlIefGC4QfPdVsNn-Yt5ajnvKv4cdh-UvgYFgRVByk8XIN5Qm2C_DirrNgaAtTkEALw_wcB" xr:uid="{00000000-0004-0000-0500-000026000000}"/>
    <hyperlink ref="M53" r:id="rId40" xr:uid="{00000000-0004-0000-0500-000027000000}"/>
    <hyperlink ref="M54" r:id="rId41" display="https://www.obramax.com.br/regua-de-pedreiro-aluminio-simples-decal/p?idsku=22842&amp;gad_source=1&amp;gad_campaignid=20756986262&amp;gbraid=0AAAAADI4VsEyHV-YcHb97b1wes2glFuDa&amp;gclid=Cj0KCQjwlLDQBhDjARIsAPlIefFY1ufrR0Zaq4NP2wQOGGzVHO31FPqLbDrQEAVvDfqXRw0Z5TdbkxcaAq79EALw_wcB" xr:uid="{00000000-0004-0000-0500-000028000000}"/>
    <hyperlink ref="M55" r:id="rId42" display="https://www.lojadomecanico.com.br/produto/128618/31/265/colher-reta-para-pedreiro-7-pol-vonder-3364070000/153/?utm_source=google&amp;utm_medium=cpc&amp;utm_campaign=MONKS_GG_F_SHOPPING_CC_FA&amp;utm_content=&amp;gad_source=1&amp;gad_campaignid=23683624310&amp;gbraid=0AAAAADsnw5bkMCH-KOZ_l5xm8eN5Dqqbw&amp;gclid=Cj0KCQjwlLDQBhDjARIsAPlIefH6xhBESAMXuf8O551ZeCTPGTJnlKMUS2nJ4BtBmEnH3UrnJ5VhJGQaArbbEALw_wcB" xr:uid="{00000000-0004-0000-0500-000029000000}"/>
    <hyperlink ref="M56" r:id="rId43" display="https://www.lojadomecanico.com.br/produto/105157/31/276/espatula-de-aco-inoxidavel-lisa-100mm-mtx-855109/153/?utm_source=google&amp;utm_medium=cpc&amp;utm_campaign=MONKS_GG_F_SHOPPING_CC_FA&amp;utm_content=&amp;gad_source=1&amp;gad_campaignid=23683624310&amp;gbraid=0AAAAADsnw5bkMCH-KOZ_l5xm8eN5Dqqbw&amp;gclid=Cj0KCQjwlLDQBhDjARIsAPlIefFmUKk-vX-NnivNa21-1ZuM7mQYanZvty4-eZhh6KgNV06nlgUJsKMaAgGwEALw_wcB" xr:uid="{00000000-0004-0000-0500-00002A000000}"/>
    <hyperlink ref="M58" r:id="rId44" display="https://www.dutramaquinas.com.br/p/cortador-de-piso-manual-capacidade-ate-510-mm-tec50-61148?gad_source=1&amp;gad_campaignid=18954891090&amp;gbraid=0AAAAAD99Msrck-2OSyFSN78DfA0x5mE35&amp;gclid=Cj0KCQjwlLDQBhDjARIsAPlIefE1TLK6TT7b0-dZECFrAUyhWpQ08Yh9aErjVtAJ-OZSMJB0CYwACWAaAl_SEALw_wcB" xr:uid="{00000000-0004-0000-0500-00002B000000}"/>
    <hyperlink ref="M59" r:id="rId45" display="https://www.lojadomecanico.com.br/produto/166094/31/578/desempenadeira-em-aco-dentada-10-x-10mm-x-26cm-cortag-60904/153/?utm_source=google&amp;utm_medium=cpc&amp;utm_campaign=MONKS_GG_F_SHOPPING_CC_FA&amp;utm_content=&amp;gad_source=1&amp;gad_campaignid=23683624310&amp;gbraid=0AAAAADsnw5bkMCH-KOZ_l5xm8eN5Dqqbw&amp;gclid=Cj0KCQjwlLDQBhDjARIsAPlIefGMHh1z2iiweEsv5r5xo4EUuymfNPavloFIbjaukriFpd6gWYhxutsaAo8aEALw_wcB" xr:uid="{00000000-0004-0000-0500-00002C000000}"/>
    <hyperlink ref="M60" r:id="rId46" display="https://www.lojadomecanico.com.br/produto/166088/31/578/desempenadeira-em-aco-lisa-38cm-cortag-60999/153/?utm_source=google&amp;utm_medium=cpc&amp;utm_campaign=MONKS_GG_F_SHOPPING_CC_FA&amp;utm_content=&amp;gad_source=1&amp;gad_campaignid=23683624310&amp;gbraid=0AAAAADsnw5bkMCH-KOZ_l5xm8eN5Dqqbw&amp;gclid=Cj0KCQjwlLDQBhDjARIsAPlIefELNSeBE04XJBLM2CGiSNOrJH6hy75xR_xPOC5sa39UPNDzsJINyhAaAt3MEALw_wcB" xr:uid="{00000000-0004-0000-0500-00002D000000}"/>
    <hyperlink ref="M61" r:id="rId47" display="https://www.ferramentaskennedy.com.br/desempenadeira-plastica-astra-dsp7-14x27cm-preto/p?adset_id=&amp;device=c&amp;gad_campaignid=17498598395&amp;gad_source=1&amp;gbraid=0AAAAADyLiV_VQyWeCTHI9wZIPAvWryxWN&amp;gclid=Cj0KCQjwlLDQBhDjARIsAPlIefGNZsRWKPMyAbF39ddYS3hZlQ3wvWeGSbFMqlso_KdjHIcTazzzOA8aAvlwEALw_wcB&amp;kwd=&amp;matchtype=&amp;utm_campaign=17487853896&amp;utm_medium=cpc&amp;utm_source=google" xr:uid="{00000000-0004-0000-0500-00002E000000}"/>
    <hyperlink ref="M62" r:id="rId48" display="https://www.lojadomecanico.com.br/produto/130798/31/270/esquadro-metalico-profissional-40cm-fortgpro-fg155/153/?utm_source=google&amp;utm_medium=cpc&amp;utm_campaign=MONKS_GG_F_SHOPPING_MARCAS_PROPRIAS&amp;utm_content=&amp;gad_source=1&amp;gad_campaignid=23664096414&amp;gbraid=0AAAAADsnw5b0mP1-xyjoBfszeeuAKWQm2&amp;gclid=Cj0KCQjwlLDQBhDjARIsAPlIefGR4O-mNK8XRfM3BWi9duNMGSjMzqdfGq62s6fyBgCodBrGoWVDcakaAikQEALw_wcB" xr:uid="{00000000-0004-0000-0500-00002F000000}"/>
    <hyperlink ref="M63" r:id="rId49" display="https://www.lojadomecanico.com.br/produto/147603/31/262/ponteiro-sextavado-300mm-com-protetor-sparta-1883455/153/?utm_source=google&amp;utm_medium=cpc&amp;utm_campaign=MONKS_GG_F_SHOPPING_CC_FA&amp;utm_content=&amp;gad_source=1&amp;gad_campaignid=23683624310&amp;gbraid=0AAAAADsnw5bkMCH-KOZ_l5xm8eN5Dqqbw&amp;gclid=Cj0KCQjwlLDQBhDjARIsAPlIefHTVvQDrUURkWJNkU2FuLElbbSu24sgxn0v1Tnqpywpmr5ZQN5c9dUaAv_ZEALw_wcB" xr:uid="{00000000-0004-0000-0500-000030000000}"/>
    <hyperlink ref="M64" r:id="rId50" display="https://www.google.com/search?q=corda&amp;sca_esv=2abb055a4a46eae3&amp;biw=1920&amp;bih=911&amp;sxsrf=ANbL-n5hZIcbQSbWGiEFaYo253XyE50pdQ%3A1779205202186&amp;ei=UoQMasODC4rf1sQPoayRoQ8&amp;ved=0ahUKEwjD9Lvw18WUAxWKr5UCHSFWJPQQ4dUDCBI&amp;uact=5&amp;oq=corda&amp;gs_lp=Egxnd3Mtd2l6LXNlcnAiBWNvcmRhMgUQABiABDIFEAAYgAQyCBAAGIAEGLEDMggQABiABBixAzIIEAAYgAQYsQMyCBAAGIAEGLEDMgUQABiABDIFEAAYgAQyBRAAGIAEMgUQABiABEjUIlCdCFi8DHACeAGQAQCYAX6gAacEqgEDMS40uAEDyAEA-AEBmAIHoALBBMICChAAGEcY1gQYsAPCAg0QABiABBiKBRhDGLADwgIQEAAYgAQYigUYQxixAxiDAcICDRAAGIAEGIoFGEMYsQPCAgoQABiABBiKBRhDwgIOEAAYgAQYigUYsQMYgwHCAg0QLhiABBiKBRhDGLEDwgILEC4YgwEYsQMYgATCAgsQABiABBixAxiDAcICERAuGIAEGLEDGIMBGMcBGNEDwgIIEC4YgAQYsQPCAgsQLhiABBixAxiDAcICFxAuGIAEGLEDGJcFGNwEGN4EGOAE2AEBwgILEAAYgAQYigUYsQPCAgcQABiABBgKmAMAiAYBkAYKugYGCAEQARgUkgcDMi41oAf6MbIHAzAuNbgHuwTCBwUwLjUuMsgHFIAIAQ&amp;sclient=gws-wiz-serp" xr:uid="{00000000-0004-0000-0500-000031000000}"/>
    <hyperlink ref="M65" r:id="rId51" display="https://www.amazon.com.br/Kit-Form%C3%A3o-Form%C3%B5es-Grandes-Excellent/dp/B0777R4VR8/ref=asc_df_B0777R4VR8?mcid=f9b6300c221738949270ecf811f123af&amp;tag=googleshopp00-20&amp;linkCode=df0&amp;hvadid=709857067836&amp;hvpos=&amp;hvnetw=g&amp;hvrand=11419944119930860482&amp;hvpone=&amp;hvptwo=&amp;hvqmt=&amp;hvdev=c&amp;hvdvcmdl=&amp;hvlocint=&amp;hvlocphy=9074183&amp;hvtargid=pla-908709171788&amp;psc=1&amp;hvocijid=11419944119930860482-B0777R4VR8-&amp;hvexpln=0&amp;language=pt_BR" xr:uid="{00000000-0004-0000-0500-000032000000}"/>
    <hyperlink ref="M66" r:id="rId52" display="https://www.obramax.com.br/machado-forjado-35-libras-com-cabo-de-madeira-e-suporte-pvc-momfort-89830265/p?idsku=79177&amp;gad_source=1&amp;gad_campaignid=20756986262&amp;gbraid=0AAAAADI4VsEyHV-YcHb97b1wes2glFuDa&amp;gclid=Cj0KCQjwlLDQBhDjARIsAPlIefHTN_1aB9KHGTsPMwq35c5qXybiw8S69bdnTeZxqcP696OHQ8nSSggaAuMUEALw_wcB" xr:uid="{00000000-0004-0000-0500-000033000000}"/>
    <hyperlink ref="M69" r:id="rId53" display="https://www.diskobra.com.br/especiais-para-pintura/cabo-extensor-aco-2-metros-para-rolo-de-pintura-castor?parceiro=3344&amp;gad_source=1&amp;gad_campaignid=23761996750&amp;gbraid=0AAAAA_S77r3224kLPqk9CZc4NV9mvUN_L&amp;gclid=Cj0KCQjwlLDQBhDjARIsAPlIefGnhRBXmRJy6dObKCnfx1_JnIJLQf-dz8ginn7EP0TfS1VvPWB9z_4aAiiuEALw_wcB" xr:uid="{00000000-0004-0000-0500-000034000000}"/>
    <hyperlink ref="M70" r:id="rId54" display="https://www.amazon.com.br/PINTURA-Pinc%C3%A9is-Atlas-AT400-23R/dp/B07FZ5SH16/ref=asc_df_B07FZ5SH16?mcid=0c845e984b6f32c08a045db0303ea1b0&amp;tag=googleshopp00-20&amp;linkCode=df0&amp;hvadid=709963857530&amp;hvpos=&amp;hvnetw=g&amp;hvrand=373867365425286632&amp;hvpone=&amp;hvptwo=&amp;hvqmt=&amp;hvdev=c&amp;hvdvcmdl=&amp;hvlocint=&amp;hvlocphy=9074183&amp;hvtargid=pla-893754764831&amp;psc=1&amp;hvocijid=373867365425286632-B07FZ5SH16-&amp;hvexpln=0&amp;language=pt_BR" xr:uid="{00000000-0004-0000-0500-000035000000}"/>
    <hyperlink ref="M71" r:id="rId55" display="https://www.lojadomecanico.com.br/produto/343334/2/477/chave-inglesa-ajustavel-cromada-150mm-6-pol-sparta-1552055/153/?utm_source=google&amp;utm_medium=cpc&amp;utm_campaign=MONKS_GG_F_PMAX_Sazonal&amp;utm_content=Sazonal_Melhor_Preco&amp;utm_source=google&amp;utm_medium=cpc&amp;utm_campaign=MONKS_GG_F_PMAX_Sazonal&amp;utm_content=Sazonal_Melhor_Preco&amp;gad_source=1&amp;gad_campaignid=21470818203&amp;gbraid=0AAAAADsnw5ascyeA2cKPgf4dAYC6t32G6&amp;gclid=Cj0KCQjwlLDQBhDjARIsAPlIefFNyScN5WuEw9puQVPZ0xmE3Vu_nCkEeMi3kHMHtw3DQ4I5xkiwkpEaAj9-EALw_wcB" xr:uid="{00000000-0004-0000-0500-000036000000}"/>
    <hyperlink ref="M72" r:id="rId56" display="https://www.dutramaquinas.com.br/p/escada-de-fibra-de-vidro-12-20-degraus-3-60-x-6-00-m-modelo-extensivel-esc36060-esc36060?gad_source=1&amp;gad_campaignid=17416920663&amp;gbraid=0AAAAAD99MsrcTc5PbnIu14vI33Lqj0qRA&amp;gclid=Cj0KCQjwlLDQBhDjARIsAPlIefExhrYRpaomoTHkF4uwVCtQblGX9w6Iu1MS5cyuTfLxFwO9KuBLAIoaAuliEALw_wcB" xr:uid="{00000000-0004-0000-0500-000037000000}"/>
    <hyperlink ref="M73" r:id="rId57" display="https://www.dutramaquinas.com.br/p/furadeira-parafusadeira-de-impacto-1-2-a-bateria-20v-brushless-dcd7781d1-dcd7781d1-br?gad_source=1&amp;gad_campaignid=18954891090&amp;gbraid=0AAAAAD99Msrck-2OSyFSN78DfA0x5mE35&amp;gclid=Cj0KCQjwlLDQBhDjARIsAPlIefGfQbffIiwIib7V9VHK89pEdeCRVKpRSTAC_MQUGH0s5ZTIOIZHZu8aAvUPEALw_wcB" xr:uid="{00000000-0004-0000-0500-000038000000}"/>
    <hyperlink ref="M75" r:id="rId58" display="https://www.magazineluiza.com.br/martelete-wap-empr-900k-sds-plus-com-maleta-900w/p/cge74bae02/fs/otfs/?&amp;seller_id=casadasofertas&amp;utm_source=google&amp;utm_medium=cpc&amp;utm_term=84406&amp;utm_campaign=google_eco_per_ven_pla_ca_sor_3p_ci-cj-fs-b-0326&amp;utm_content=&amp;partner_id=84406&amp;gclsrc=aw.ds&amp;gad_source=1&amp;gad_campaignid=23604935884&amp;gbraid=0AAAAAD4zZmRtGoyfXuljDs9jvgalFvRA9&amp;gclid=Cj0KCQjwlLDQBhDjARIsAPlIefFi20PgVB1CU-Cpg1F-Hozy11QfH5u9Udzst8kIcapll7toxeXFwXMaAp21EALw_wcB" xr:uid="{00000000-0004-0000-0500-000039000000}"/>
    <hyperlink ref="M76" r:id="rId59" xr:uid="{00000000-0004-0000-0500-00003A000000}"/>
  </hyperlinks>
  <pageMargins left="0.7" right="0.7" top="0.75" bottom="0.75" header="0" footer="0"/>
  <pageSetup scale="91" orientation="portrait" horizontalDpi="300" verticalDpi="300" r:id="rId60"/>
  <headerFooter>
    <oddHeader>&amp;C&amp;A</oddHeader>
    <oddFooter>&amp;CPágina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919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7</vt:i4>
      </vt:variant>
    </vt:vector>
  </HeadingPairs>
  <TitlesOfParts>
    <vt:vector size="13" baseType="lpstr">
      <vt:lpstr>RESUMO</vt:lpstr>
      <vt:lpstr>Oficial de Manutenção 40h</vt:lpstr>
      <vt:lpstr>Oficial de Manutenção 20h</vt:lpstr>
      <vt:lpstr>INSUMOS_oficial 40h</vt:lpstr>
      <vt:lpstr>INSUMOS_oficial 20h</vt:lpstr>
      <vt:lpstr>CUSTOS_DIRETOS</vt:lpstr>
      <vt:lpstr>CUSTOS_DIRETOS!Area_de_impressao</vt:lpstr>
      <vt:lpstr>'INSUMOS_oficial 20h'!Area_de_impressao</vt:lpstr>
      <vt:lpstr>'INSUMOS_oficial 40h'!Area_de_impressao</vt:lpstr>
      <vt:lpstr>'Oficial de Manutenção 20h'!Area_de_impressao</vt:lpstr>
      <vt:lpstr>'Oficial de Manutenção 40h'!Area_de_impressao</vt:lpstr>
      <vt:lpstr>RESUMO!Area_de_impressao</vt:lpstr>
      <vt:lpstr>CUSTOS_DIRETOS!Excel_BuiltIn_Print_Area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143480</dc:creator>
  <dc:description/>
  <cp:lastModifiedBy>Antonio Carlos Silva Bomfim</cp:lastModifiedBy>
  <cp:revision>17</cp:revision>
  <cp:lastPrinted>2026-05-20T18:37:28Z</cp:lastPrinted>
  <dcterms:created xsi:type="dcterms:W3CDTF">2019-01-25T14:21:46Z</dcterms:created>
  <dcterms:modified xsi:type="dcterms:W3CDTF">2026-07-17T12:39:36Z</dcterms:modified>
  <dc:language>pt-BR</dc:language>
</cp:coreProperties>
</file>